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975" tabRatio="542"/>
  </bookViews>
  <sheets>
    <sheet name="01" sheetId="17" r:id="rId1"/>
    <sheet name="01 (2)" sheetId="20" r:id="rId2"/>
  </sheets>
  <definedNames>
    <definedName name="_xlnm.Print_Area" localSheetId="0">'01'!$A$1:$V$30</definedName>
    <definedName name="_xlnm.Print_Titles" localSheetId="0">'01'!$1:$6</definedName>
    <definedName name="_xlnm.Print_Area" localSheetId="1">'01 (2)'!$A$1:$U$30</definedName>
    <definedName name="_xlnm.Print_Titles" localSheetId="1">'01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<sst xmlns="http://schemas.openxmlformats.org/spreadsheetml/2006/main" count="226" uniqueCount="77">
  <si>
    <t xml:space="preserve">  排水工程数量表</t>
  </si>
  <si>
    <t>起点桩号需输入识别符如：A0，终点桩号只输入数字</t>
  </si>
  <si>
    <t>桦甸市金沙镇全民村三台子屯沥青路</t>
  </si>
  <si>
    <t xml:space="preserve">   S3-2-36-1   第 1 页  共 2 页 </t>
  </si>
  <si>
    <t>序
号</t>
  </si>
  <si>
    <t>起 讫 桩 号</t>
  </si>
  <si>
    <t>边  沟 
类  型</t>
  </si>
  <si>
    <t>位
置</t>
  </si>
  <si>
    <t>修 建
长 度</t>
  </si>
  <si>
    <t>边 沟
尺 寸</t>
  </si>
  <si>
    <t>钢筋混凝土矩型边沟</t>
  </si>
  <si>
    <t>居民门口钢筋混凝土盖板</t>
  </si>
  <si>
    <t>拆除原有水泥路及盖板</t>
  </si>
  <si>
    <t>备注</t>
  </si>
  <si>
    <t xml:space="preserve">入户盖板米数      </t>
  </si>
  <si>
    <t>扣除无需修建长度</t>
  </si>
  <si>
    <t>一米盖板减少C30水泥混凝土搭板的量</t>
  </si>
  <si>
    <t>位
置</t>
  </si>
  <si>
    <t>边沟             尺寸</t>
  </si>
  <si>
    <t>边沟尺寸   (cm)</t>
  </si>
  <si>
    <r>
      <rPr>
        <sz val="10"/>
        <rFont val="宋体"/>
        <charset val="134"/>
      </rPr>
      <t>C30水泥混凝土边沟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</si>
  <si>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C30水泥混凝土搭板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</si>
  <si>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砂砾      垫层
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</si>
  <si>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挖基    土方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</si>
  <si>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沥青卷材(2cm厚)
(m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)</t>
    </r>
  </si>
  <si>
    <r>
      <rPr>
        <sz val="11"/>
        <rFont val="宋体"/>
        <charset val="134"/>
      </rPr>
      <t>苯板(2cm厚)(m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</si>
  <si>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钢筋</t>
  </si>
  <si>
    <t>30号盖板混凝土</t>
  </si>
  <si>
    <t>C30水泥混凝土边沟</t>
  </si>
  <si>
    <t>HRB400</t>
  </si>
  <si>
    <t>砂 砾      垫 层</t>
  </si>
  <si>
    <t>挖 基       土 方</t>
  </si>
  <si>
    <t>沥青卷材(2cm厚)</t>
  </si>
  <si>
    <t>苯  板(2cm厚)</t>
  </si>
  <si>
    <t>盖板      长度</t>
  </si>
  <si>
    <t>C30钢筋混凝土</t>
  </si>
  <si>
    <t>C30素混凝土</t>
  </si>
  <si>
    <t>起
点
桩
号</t>
  </si>
  <si>
    <t>终
点
桩
号</t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</si>
  <si>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</si>
  <si>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</si>
  <si>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(kg)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</si>
  <si>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</si>
  <si>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2"/>
        <rFont val="宋体"/>
        <charset val="134"/>
      </rPr>
      <t>(m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)</t>
    </r>
  </si>
  <si>
    <t>(米)</t>
  </si>
  <si>
    <t>A0</t>
  </si>
  <si>
    <t>左侧</t>
  </si>
  <si>
    <t>0.5×0.5</t>
  </si>
  <si>
    <t>0.4×0.4</t>
  </si>
  <si>
    <t>B0</t>
  </si>
  <si>
    <t>右侧</t>
  </si>
  <si>
    <t>C0</t>
  </si>
  <si>
    <t>0.6×0.6</t>
  </si>
  <si>
    <t>D0</t>
  </si>
  <si>
    <t>0.8×0.8</t>
  </si>
  <si>
    <t>E0</t>
  </si>
  <si>
    <t>1.0×1.0</t>
  </si>
  <si>
    <t>F0</t>
  </si>
  <si>
    <t>G0</t>
  </si>
  <si>
    <t xml:space="preserve"> </t>
  </si>
  <si>
    <t>合计：</t>
  </si>
  <si>
    <t>编制：</t>
  </si>
  <si>
    <t>复核:</t>
  </si>
  <si>
    <t>审核：</t>
  </si>
  <si>
    <t xml:space="preserve">   S3-2-36-2   第 2 页  共 2 页 </t>
  </si>
  <si>
    <t>路口钢筋混凝土盖板</t>
  </si>
  <si>
    <t>BK0+002.0</t>
  </si>
  <si>
    <t>钢筋混凝土边沟</t>
  </si>
  <si>
    <t>DK0+056.3</t>
  </si>
  <si>
    <t>EK0+002.0</t>
  </si>
  <si>
    <t>GK0+002.0</t>
  </si>
  <si>
    <t>边沟AK0+017.0</t>
  </si>
  <si>
    <t>边沟BK0+038.0</t>
  </si>
  <si>
    <t>边沟EK0+002.0</t>
  </si>
  <si>
    <t>边沟EK0+115.0</t>
  </si>
  <si>
    <t>边沟FK0+002.0</t>
  </si>
  <si>
    <t>边沟GK0+000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</si>
</sst>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 \¥* #,##0.00_ ;_ \¥* \-#,##0.00_ ;_ \¥* &quot;-&quot;??_ ;_ @_ "/>
    <numFmt numFmtId="178" formatCode="0.00_ "/>
    <numFmt numFmtId="179" formatCode="&quot;AK&quot;0\+000.0"/>
    <numFmt numFmtId="180" formatCode="\K0\+000"/>
    <numFmt numFmtId="181" formatCode="&quot;BK&quot;0\+000.0"/>
    <numFmt numFmtId="182" formatCode="0.0_ "/>
    <numFmt numFmtId="183" formatCode="&quot;EK&quot;0\+000.0"/>
    <numFmt numFmtId="184" formatCode="&quot;FK&quot;0\+000.0"/>
    <numFmt numFmtId="185" formatCode="&quot;GK&quot;0\+000.0"/>
    <numFmt numFmtId="186" formatCode="&quot;K&quot;0\+000.0"/>
    <numFmt numFmtId="187" formatCode="\K00\+000"/>
    <numFmt numFmtId="188" formatCode="0_ "/>
    <numFmt numFmtId="189" formatCode="&quot;0&quot;00"/>
    <numFmt numFmtId="190" formatCode="&quot;扣除&quot;###.###&quot;米无需修建处&quot;"/>
    <numFmt numFmtId="191" formatCode="&quot;共&quot;\ #\ &quot;页&quot;"/>
    <numFmt numFmtId="192" formatCode="0.0_);[Red]\(0.0\)"/>
    <numFmt numFmtId="193" formatCode="0.000;[Red]0.000"/>
  </numFmts>
  <fonts count="34"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4"/>
      <color rgb="FFFFFF00"/>
      <name val="宋体"/>
      <charset val="134"/>
    </font>
    <font>
      <sz val="12"/>
      <color rgb="FF0070C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0"/>
      <name val="宋体"/>
      <charset val="134"/>
    </font>
    <font>
      <vertAlign val="superscript"/>
      <sz val="12"/>
      <name val="宋体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7" applyNumberFormat="0" applyAlignment="0" applyProtection="0">
      <alignment vertical="center"/>
    </xf>
    <xf numFmtId="0" fontId="20" fillId="4" borderId="38" applyNumberFormat="0" applyAlignment="0" applyProtection="0">
      <alignment vertical="center"/>
    </xf>
    <xf numFmtId="0" fontId="21" fillId="4" borderId="37" applyNumberFormat="0" applyAlignment="0" applyProtection="0">
      <alignment vertical="center"/>
    </xf>
    <xf numFmtId="0" fontId="22" fillId="5" borderId="39" applyNumberFormat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3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123">
    <xf numFmtId="0" fontId="0" fillId="0" borderId="0" xfId="0"/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/>
      <protection locked="0"/>
    </xf>
    <xf numFmtId="0" fontId="2" fillId="0" borderId="0" xfId="49" applyFont="1" applyBorder="1" applyAlignment="1" applyProtection="1">
      <alignment vertical="center" wrapText="1"/>
      <protection locked="0"/>
    </xf>
    <xf numFmtId="0" fontId="2" fillId="0" borderId="0" xfId="49" applyFont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2" xfId="49" applyFont="1" applyFill="1" applyBorder="1" applyAlignment="1" applyProtection="1">
      <alignment horizontal="center" vertical="center" wrapText="1"/>
      <protection locked="0"/>
    </xf>
    <xf numFmtId="178" fontId="3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49" applyFont="1" applyFill="1" applyBorder="1" applyAlignment="1" applyProtection="1">
      <alignment horizontal="center" vertical="center" wrapText="1"/>
      <protection locked="0"/>
    </xf>
    <xf numFmtId="0" fontId="3" fillId="0" borderId="4" xfId="49" applyFont="1" applyFill="1" applyBorder="1" applyAlignment="1" applyProtection="1">
      <alignment horizontal="center" vertical="center" wrapText="1"/>
      <protection locked="0"/>
    </xf>
    <xf numFmtId="178" fontId="3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49" applyFont="1" applyFill="1" applyBorder="1" applyAlignment="1" applyProtection="1">
      <alignment horizontal="center" vertical="center" wrapText="1"/>
      <protection hidden="1"/>
    </xf>
    <xf numFmtId="179" fontId="3" fillId="0" borderId="6" xfId="49" applyNumberFormat="1" applyFont="1" applyFill="1" applyBorder="1" applyAlignment="1" applyProtection="1">
      <alignment horizontal="center" vertical="center" wrapText="1"/>
      <protection hidden="1"/>
    </xf>
    <xf numFmtId="179" fontId="3" fillId="0" borderId="7" xfId="49" applyNumberFormat="1" applyFont="1" applyFill="1" applyBorder="1" applyAlignment="1" applyProtection="1">
      <alignment horizontal="center" vertical="center" wrapText="1"/>
      <protection hidden="1"/>
    </xf>
    <xf numFmtId="179" fontId="3" fillId="0" borderId="8" xfId="49" applyNumberFormat="1" applyFont="1" applyFill="1" applyBorder="1" applyAlignment="1" applyProtection="1">
      <alignment horizontal="center" vertical="center" wrapText="1"/>
      <protection hidden="1"/>
    </xf>
    <xf numFmtId="180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181" fontId="0" fillId="0" borderId="6" xfId="49" applyNumberFormat="1" applyFont="1" applyFill="1" applyBorder="1" applyAlignment="1" applyProtection="1">
      <alignment horizontal="center" vertical="center" wrapText="1"/>
      <protection locked="0"/>
    </xf>
    <xf numFmtId="181" fontId="0" fillId="0" borderId="7" xfId="49" applyNumberFormat="1" applyFont="1" applyFill="1" applyBorder="1" applyAlignment="1" applyProtection="1">
      <alignment horizontal="center" vertical="center" wrapText="1"/>
      <protection locked="0"/>
    </xf>
    <xf numFmtId="181" fontId="0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51" applyFont="1" applyFill="1" applyBorder="1" applyAlignment="1" applyProtection="1">
      <alignment horizontal="center" vertical="center"/>
      <protection hidden="1"/>
    </xf>
    <xf numFmtId="179" fontId="3" fillId="0" borderId="8" xfId="49" applyNumberFormat="1" applyFont="1" applyFill="1" applyBorder="1" applyAlignment="1" applyProtection="1">
      <alignment horizontal="center" vertical="center" wrapText="1"/>
      <protection locked="0"/>
    </xf>
    <xf numFmtId="182" fontId="3" fillId="0" borderId="4" xfId="49" applyNumberFormat="1" applyFont="1" applyFill="1" applyBorder="1" applyAlignment="1" applyProtection="1">
      <alignment horizontal="center" vertical="center" wrapText="1"/>
      <protection locked="0"/>
    </xf>
    <xf numFmtId="181" fontId="3" fillId="0" borderId="8" xfId="49" applyNumberFormat="1" applyFont="1" applyFill="1" applyBorder="1" applyAlignment="1" applyProtection="1">
      <alignment horizontal="center" vertical="center" wrapText="1"/>
      <protection locked="0"/>
    </xf>
    <xf numFmtId="183" fontId="3" fillId="0" borderId="8" xfId="49" applyNumberFormat="1" applyFont="1" applyFill="1" applyBorder="1" applyAlignment="1" applyProtection="1">
      <alignment horizontal="center" vertical="center" wrapText="1"/>
      <protection locked="0"/>
    </xf>
    <xf numFmtId="184" fontId="3" fillId="0" borderId="8" xfId="49" applyNumberFormat="1" applyFont="1" applyFill="1" applyBorder="1" applyAlignment="1" applyProtection="1">
      <alignment horizontal="center" vertical="center" wrapText="1"/>
      <protection locked="0"/>
    </xf>
    <xf numFmtId="185" fontId="3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51" applyFont="1" applyBorder="1" applyAlignment="1" applyProtection="1">
      <alignment horizontal="center" vertical="center"/>
      <protection hidden="1"/>
    </xf>
    <xf numFmtId="186" fontId="3" fillId="0" borderId="8" xfId="49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ont="1" applyFill="1" applyBorder="1" applyAlignment="1" applyProtection="1">
      <alignment horizontal="center" vertical="center"/>
      <protection hidden="1"/>
    </xf>
    <xf numFmtId="187" fontId="3" fillId="0" borderId="9" xfId="49" applyNumberFormat="1" applyFont="1" applyFill="1" applyBorder="1" applyAlignment="1" applyProtection="1">
      <alignment horizontal="center" vertical="center" wrapText="1"/>
      <protection hidden="1"/>
    </xf>
    <xf numFmtId="187" fontId="3" fillId="0" borderId="10" xfId="49" applyNumberFormat="1" applyFont="1" applyFill="1" applyBorder="1" applyAlignment="1" applyProtection="1">
      <alignment horizontal="center" vertical="center" wrapText="1"/>
      <protection hidden="1"/>
    </xf>
    <xf numFmtId="187" fontId="3" fillId="0" borderId="11" xfId="49" applyNumberFormat="1" applyFont="1" applyFill="1" applyBorder="1" applyAlignment="1" applyProtection="1">
      <alignment horizontal="center" vertical="center" wrapText="1"/>
      <protection hidden="1"/>
    </xf>
    <xf numFmtId="187" fontId="3" fillId="0" borderId="12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49" applyFont="1" applyFill="1" applyBorder="1" applyAlignment="1" applyProtection="1">
      <alignment horizontal="center" vertical="center" wrapText="1"/>
      <protection hidden="1"/>
    </xf>
    <xf numFmtId="0" fontId="3" fillId="0" borderId="12" xfId="49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49" applyFont="1" applyBorder="1" applyAlignment="1" applyProtection="1">
      <alignment horizontal="center" vertical="center" wrapText="1"/>
      <protection locked="0"/>
    </xf>
    <xf numFmtId="176" fontId="2" fillId="0" borderId="0" xfId="53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49" applyFont="1" applyBorder="1" applyAlignment="1" applyProtection="1">
      <alignment horizontal="center" vertical="center" wrapText="1"/>
      <protection locked="0"/>
    </xf>
    <xf numFmtId="178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188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178" fontId="3" fillId="0" borderId="12" xfId="49" applyNumberFormat="1" applyFont="1" applyFill="1" applyBorder="1" applyAlignment="1" applyProtection="1">
      <alignment horizontal="center" vertical="center" wrapText="1"/>
      <protection hidden="1"/>
    </xf>
    <xf numFmtId="188" fontId="3" fillId="0" borderId="12" xfId="49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9" applyFont="1" applyBorder="1" applyAlignment="1" applyProtection="1">
      <alignment horizontal="right" vertical="center" wrapText="1"/>
      <protection locked="0"/>
    </xf>
    <xf numFmtId="0" fontId="2" fillId="0" borderId="0" xfId="49" applyFont="1" applyFill="1" applyBorder="1" applyAlignment="1" applyProtection="1">
      <alignment horizontal="right" vertical="center" wrapText="1"/>
      <protection locked="0"/>
    </xf>
    <xf numFmtId="189" fontId="1" fillId="0" borderId="0" xfId="49" applyNumberFormat="1" applyFont="1" applyBorder="1" applyAlignment="1" applyProtection="1">
      <alignment horizontal="center" wrapText="1"/>
      <protection locked="0"/>
    </xf>
    <xf numFmtId="0" fontId="1" fillId="0" borderId="0" xfId="49" applyFont="1" applyAlignment="1" applyProtection="1">
      <alignment horizontal="center" vertical="center" wrapText="1"/>
      <protection locked="0"/>
    </xf>
    <xf numFmtId="176" fontId="0" fillId="0" borderId="0" xfId="53" applyFont="1" applyBorder="1" applyAlignment="1" applyProtection="1">
      <alignment horizontal="right" vertical="center"/>
      <protection locked="0"/>
    </xf>
    <xf numFmtId="176" fontId="2" fillId="0" borderId="0" xfId="53" applyFont="1" applyBorder="1" applyAlignment="1" applyProtection="1">
      <alignment horizontal="right" vertical="center"/>
      <protection locked="0"/>
    </xf>
    <xf numFmtId="0" fontId="3" fillId="0" borderId="13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49" applyFont="1" applyFill="1" applyBorder="1" applyAlignment="1" applyProtection="1">
      <alignment horizontal="center" vertical="center" wrapText="1"/>
      <protection locked="0"/>
    </xf>
    <xf numFmtId="0" fontId="3" fillId="0" borderId="15" xfId="49" applyFont="1" applyFill="1" applyBorder="1" applyAlignment="1" applyProtection="1">
      <alignment horizontal="center" vertical="center" wrapText="1"/>
      <protection locked="0"/>
    </xf>
    <xf numFmtId="0" fontId="3" fillId="0" borderId="16" xfId="49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Fill="1" applyBorder="1" applyAlignment="1" applyProtection="1">
      <alignment horizontal="center" vertical="center" wrapText="1"/>
      <protection locked="0"/>
    </xf>
    <xf numFmtId="0" fontId="0" fillId="0" borderId="17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49" applyFont="1" applyFill="1" applyBorder="1" applyAlignment="1" applyProtection="1">
      <alignment horizontal="center" vertical="center" wrapText="1"/>
      <protection locked="0"/>
    </xf>
    <xf numFmtId="0" fontId="3" fillId="0" borderId="0" xfId="49" applyFont="1" applyFill="1" applyBorder="1" applyAlignment="1" applyProtection="1">
      <alignment horizontal="center" vertical="center" wrapText="1"/>
      <protection locked="0"/>
    </xf>
    <xf numFmtId="0" fontId="3" fillId="0" borderId="19" xfId="49" applyFont="1" applyFill="1" applyBorder="1" applyAlignment="1" applyProtection="1">
      <alignment horizontal="center" vertical="center" wrapText="1"/>
      <protection locked="0"/>
    </xf>
    <xf numFmtId="0" fontId="0" fillId="0" borderId="20" xfId="49" applyFont="1" applyFill="1" applyBorder="1" applyAlignment="1" applyProtection="1">
      <alignment horizontal="center" vertical="center" wrapText="1"/>
      <protection locked="0"/>
    </xf>
    <xf numFmtId="0" fontId="0" fillId="0" borderId="21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22" xfId="49" applyFont="1" applyFill="1" applyBorder="1" applyAlignment="1" applyProtection="1">
      <alignment horizontal="center" vertical="center" wrapText="1"/>
      <protection locked="0"/>
    </xf>
    <xf numFmtId="0" fontId="3" fillId="0" borderId="23" xfId="49" applyFont="1" applyFill="1" applyBorder="1" applyAlignment="1" applyProtection="1">
      <alignment horizontal="center" vertical="center" wrapText="1"/>
      <protection locked="0"/>
    </xf>
    <xf numFmtId="0" fontId="3" fillId="0" borderId="24" xfId="49" applyFont="1" applyFill="1" applyBorder="1" applyAlignment="1" applyProtection="1">
      <alignment horizontal="center" vertical="center" wrapText="1"/>
      <protection locked="0"/>
    </xf>
    <xf numFmtId="0" fontId="0" fillId="0" borderId="25" xfId="49" applyFont="1" applyFill="1" applyBorder="1" applyAlignment="1" applyProtection="1">
      <alignment horizontal="center" vertical="center" wrapText="1"/>
      <protection locked="0"/>
    </xf>
    <xf numFmtId="190" fontId="3" fillId="0" borderId="6" xfId="49" applyNumberFormat="1" applyFont="1" applyFill="1" applyBorder="1" applyAlignment="1" applyProtection="1">
      <alignment horizontal="center" vertical="center" wrapText="1"/>
      <protection locked="0"/>
    </xf>
    <xf numFmtId="190" fontId="3" fillId="0" borderId="7" xfId="49" applyNumberFormat="1" applyFont="1" applyFill="1" applyBorder="1" applyAlignment="1" applyProtection="1">
      <alignment horizontal="center" vertical="center" wrapText="1"/>
      <protection locked="0"/>
    </xf>
    <xf numFmtId="190" fontId="3" fillId="0" borderId="26" xfId="49" applyNumberFormat="1" applyFont="1" applyFill="1" applyBorder="1" applyAlignment="1" applyProtection="1">
      <alignment horizontal="center" vertical="center" wrapText="1"/>
      <protection locked="0"/>
    </xf>
    <xf numFmtId="190" fontId="0" fillId="0" borderId="25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178" fontId="3" fillId="0" borderId="6" xfId="49" applyNumberFormat="1" applyFont="1" applyFill="1" applyBorder="1" applyAlignment="1" applyProtection="1">
      <alignment horizontal="center" vertical="center" wrapText="1"/>
      <protection hidden="1"/>
    </xf>
    <xf numFmtId="178" fontId="3" fillId="0" borderId="6" xfId="49" applyNumberFormat="1" applyFont="1" applyFill="1" applyBorder="1" applyAlignment="1" applyProtection="1">
      <alignment horizontal="center" vertical="center" wrapText="1"/>
      <protection locked="0"/>
    </xf>
    <xf numFmtId="190" fontId="0" fillId="0" borderId="20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27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wrapText="1"/>
      <protection locked="0"/>
    </xf>
    <xf numFmtId="0" fontId="7" fillId="0" borderId="29" xfId="0" applyFont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vertical="center" wrapText="1"/>
      <protection locked="0"/>
    </xf>
    <xf numFmtId="0" fontId="0" fillId="0" borderId="4" xfId="52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30" xfId="49" applyFont="1" applyFill="1" applyBorder="1" applyAlignment="1" applyProtection="1">
      <alignment horizontal="center" vertical="center" wrapText="1"/>
      <protection locked="0"/>
    </xf>
    <xf numFmtId="191" fontId="2" fillId="0" borderId="4" xfId="53" applyNumberFormat="1" applyFont="1" applyBorder="1" applyAlignment="1" applyProtection="1">
      <alignment horizontal="center" vertical="center" wrapText="1"/>
      <protection locked="0"/>
    </xf>
    <xf numFmtId="0" fontId="3" fillId="0" borderId="31" xfId="49" applyFont="1" applyFill="1" applyBorder="1" applyAlignment="1" applyProtection="1">
      <alignment horizontal="center" vertical="center" wrapText="1"/>
      <protection locked="0"/>
    </xf>
    <xf numFmtId="0" fontId="0" fillId="0" borderId="4" xfId="49" applyFont="1" applyBorder="1" applyAlignment="1" applyProtection="1">
      <alignment horizontal="center" vertical="center" wrapText="1"/>
      <protection locked="0"/>
    </xf>
    <xf numFmtId="191" fontId="2" fillId="0" borderId="32" xfId="53" applyNumberFormat="1" applyFont="1" applyBorder="1" applyAlignment="1" applyProtection="1">
      <alignment horizontal="center" vertical="center" wrapText="1"/>
      <protection locked="0"/>
    </xf>
    <xf numFmtId="0" fontId="3" fillId="0" borderId="8" xfId="49" applyFont="1" applyFill="1" applyBorder="1" applyAlignment="1" applyProtection="1">
      <alignment horizontal="center" vertical="center" wrapText="1"/>
      <protection locked="0"/>
    </xf>
    <xf numFmtId="0" fontId="5" fillId="0" borderId="4" xfId="53" applyNumberFormat="1" applyFont="1" applyBorder="1" applyAlignment="1" applyProtection="1">
      <alignment horizontal="center" vertical="center"/>
      <protection locked="0"/>
    </xf>
    <xf numFmtId="0" fontId="5" fillId="0" borderId="4" xfId="49" applyNumberFormat="1" applyFont="1" applyFill="1" applyBorder="1" applyAlignment="1" applyProtection="1">
      <alignment horizontal="center" vertical="center" wrapText="1"/>
      <protection locked="0"/>
    </xf>
    <xf numFmtId="182" fontId="8" fillId="0" borderId="4" xfId="49" applyNumberFormat="1" applyFont="1" applyFill="1" applyBorder="1" applyAlignment="1" applyProtection="1">
      <alignment horizontal="center" vertical="center" wrapText="1"/>
      <protection locked="0"/>
    </xf>
    <xf numFmtId="190" fontId="3" fillId="0" borderId="4" xfId="49" applyNumberFormat="1" applyFont="1" applyFill="1" applyBorder="1" applyAlignment="1" applyProtection="1">
      <alignment horizontal="center" vertical="center" wrapText="1"/>
      <protection locked="0"/>
    </xf>
    <xf numFmtId="191" fontId="0" fillId="0" borderId="4" xfId="53" applyNumberFormat="1" applyFont="1" applyBorder="1" applyAlignment="1" applyProtection="1">
      <alignment horizontal="center" vertical="center"/>
      <protection locked="0"/>
    </xf>
    <xf numFmtId="182" fontId="0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32" xfId="49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1" xfId="49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4" xfId="50" applyFont="1" applyFill="1" applyBorder="1" applyAlignment="1" applyProtection="1">
      <alignment horizontal="center" vertical="center"/>
      <protection locked="0"/>
    </xf>
    <xf numFmtId="0" fontId="9" fillId="0" borderId="4" xfId="5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192" fontId="9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>
      <protection locked="0"/>
    </xf>
    <xf numFmtId="192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176" fontId="2" fillId="0" borderId="33" xfId="53" applyFont="1" applyFill="1" applyBorder="1" applyAlignment="1" applyProtection="1">
      <alignment horizontal="right" vertical="center"/>
      <protection locked="0"/>
    </xf>
    <xf numFmtId="193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188" fontId="0" fillId="0" borderId="4" xfId="49" applyNumberFormat="1" applyFont="1" applyFill="1" applyBorder="1" applyAlignment="1" applyProtection="1">
      <alignment horizontal="center" vertical="center" wrapText="1"/>
      <protection hidden="1"/>
    </xf>
    <xf numFmtId="178" fontId="0" fillId="0" borderId="4" xfId="49" applyNumberFormat="1" applyFont="1" applyFill="1" applyBorder="1" applyAlignment="1" applyProtection="1">
      <alignment horizontal="center" vertical="center" wrapText="1"/>
      <protection hidden="1"/>
    </xf>
    <xf numFmtId="178" fontId="0" fillId="0" borderId="6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49" applyNumberFormat="1" applyFont="1" applyFill="1" applyBorder="1" applyAlignment="1" applyProtection="1">
      <alignment horizontal="center" vertical="center" wrapText="1"/>
      <protection locked="0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货币 2" xfId="53"/>
    <cellStyle name="货币 3" xfId="54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498659</xdr:colOff>
      <xdr:row>0</xdr:row>
      <xdr:rowOff>526676</xdr:rowOff>
    </xdr:from>
    <xdr:to>
      <xdr:col>13</xdr:col>
      <xdr:colOff>4080</xdr:colOff>
      <xdr:row>0</xdr:row>
      <xdr:rowOff>528264</xdr:rowOff>
    </xdr:to>
    <xdr:cxnSp>
      <xdr:nvCxnSpPr>
        <xdr:cNvPr id="14" name="直接连接符 13"/>
        <xdr:cNvCxnSpPr/>
      </xdr:nvCxnSpPr>
      <xdr:spPr>
        <a:xfrm>
          <a:off x="6118225" y="526415"/>
          <a:ext cx="2539365" cy="1270"/>
        </a:xfrm>
        <a:prstGeom prst="line">
          <a:avLst/>
        </a:prstGeom>
        <a:ln w="44450" cmpd="thickThin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13607</xdr:colOff>
      <xdr:row>0</xdr:row>
      <xdr:rowOff>223157</xdr:rowOff>
    </xdr:from>
    <xdr:to>
      <xdr:col>20</xdr:col>
      <xdr:colOff>685800</xdr:colOff>
      <xdr:row>1</xdr:row>
      <xdr:rowOff>0</xdr:rowOff>
    </xdr:to>
    <xdr:sp>
      <xdr:nvSpPr>
        <xdr:cNvPr id="3" name="Text Box 2"/>
        <xdr:cNvSpPr txBox="1"/>
      </xdr:nvSpPr>
      <xdr:spPr>
        <a:xfrm flipH="1">
          <a:off x="13077190" y="222885"/>
          <a:ext cx="672465" cy="4057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ctr" anchorCtr="0" upright="1"/>
        <a:lstStyle/>
        <a:p>
          <a:pPr algn="ctr" rtl="0"/>
          <a:r>
            <a:rPr lang="en-US" altLang="zh-CN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060</a:t>
          </a:r>
          <a:endParaRPr lang="en-US" altLang="zh-CN" sz="2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8</xdr:col>
      <xdr:colOff>479425</xdr:colOff>
      <xdr:row>27</xdr:row>
      <xdr:rowOff>273050</xdr:rowOff>
    </xdr:from>
    <xdr:to>
      <xdr:col>9</xdr:col>
      <xdr:colOff>612775</xdr:colOff>
      <xdr:row>29</xdr:row>
      <xdr:rowOff>149225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37494" t="20834" r="55409" b="68059"/>
        <a:stretch>
          <a:fillRect/>
        </a:stretch>
      </xdr:blipFill>
      <xdr:spPr>
        <a:xfrm>
          <a:off x="5403850" y="8994775"/>
          <a:ext cx="828675" cy="47434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72390</xdr:colOff>
          <xdr:row>27</xdr:row>
          <xdr:rowOff>270510</xdr:rowOff>
        </xdr:from>
        <xdr:to>
          <xdr:col>3</xdr:col>
          <xdr:colOff>396240</xdr:colOff>
          <xdr:row>29</xdr:row>
          <xdr:rowOff>127000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405890" y="8992235"/>
              <a:ext cx="323850" cy="454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464185</xdr:colOff>
          <xdr:row>27</xdr:row>
          <xdr:rowOff>259080</xdr:rowOff>
        </xdr:from>
        <xdr:to>
          <xdr:col>19</xdr:col>
          <xdr:colOff>587375</xdr:colOff>
          <xdr:row>29</xdr:row>
          <xdr:rowOff>154940</xdr:rowOff>
        </xdr:to>
        <xdr:sp>
          <xdr:nvSpPr>
            <xdr:cNvPr id="1026" name="Object 2087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2175490" y="8980805"/>
              <a:ext cx="780415" cy="4940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116840</xdr:colOff>
      <xdr:row>0</xdr:row>
      <xdr:rowOff>526415</xdr:rowOff>
    </xdr:from>
    <xdr:to>
      <xdr:col>12</xdr:col>
      <xdr:colOff>241386</xdr:colOff>
      <xdr:row>0</xdr:row>
      <xdr:rowOff>528003</xdr:rowOff>
    </xdr:to>
    <xdr:cxnSp>
      <xdr:nvCxnSpPr>
        <xdr:cNvPr id="2" name="直接连接符 1"/>
        <xdr:cNvCxnSpPr/>
      </xdr:nvCxnSpPr>
      <xdr:spPr>
        <a:xfrm>
          <a:off x="6038850" y="526415"/>
          <a:ext cx="2539365" cy="1270"/>
        </a:xfrm>
        <a:prstGeom prst="line">
          <a:avLst/>
        </a:prstGeom>
        <a:ln w="44450" cmpd="thickThin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13607</xdr:colOff>
      <xdr:row>0</xdr:row>
      <xdr:rowOff>223157</xdr:rowOff>
    </xdr:from>
    <xdr:to>
      <xdr:col>19</xdr:col>
      <xdr:colOff>685800</xdr:colOff>
      <xdr:row>1</xdr:row>
      <xdr:rowOff>0</xdr:rowOff>
    </xdr:to>
    <xdr:sp>
      <xdr:nvSpPr>
        <xdr:cNvPr id="3" name="Text Box 2"/>
        <xdr:cNvSpPr txBox="1"/>
      </xdr:nvSpPr>
      <xdr:spPr>
        <a:xfrm flipH="1">
          <a:off x="12684125" y="222885"/>
          <a:ext cx="672465" cy="4057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en-US" altLang="zh-CN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061</a:t>
          </a:r>
          <a:endParaRPr lang="en-US" altLang="zh-CN" sz="2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8</xdr:col>
      <xdr:colOff>457200</xdr:colOff>
      <xdr:row>27</xdr:row>
      <xdr:rowOff>295275</xdr:rowOff>
    </xdr:from>
    <xdr:to>
      <xdr:col>9</xdr:col>
      <xdr:colOff>590550</xdr:colOff>
      <xdr:row>29</xdr:row>
      <xdr:rowOff>171450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rcRect l="37494" t="20834" r="55409" b="68059"/>
        <a:stretch>
          <a:fillRect/>
        </a:stretch>
      </xdr:blipFill>
      <xdr:spPr>
        <a:xfrm>
          <a:off x="5683885" y="9017000"/>
          <a:ext cx="828675" cy="47434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39370</xdr:colOff>
          <xdr:row>27</xdr:row>
          <xdr:rowOff>292735</xdr:rowOff>
        </xdr:from>
        <xdr:to>
          <xdr:col>3</xdr:col>
          <xdr:colOff>363220</xdr:colOff>
          <xdr:row>29</xdr:row>
          <xdr:rowOff>149225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1675130" y="9014460"/>
              <a:ext cx="323850" cy="454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622935</xdr:colOff>
          <xdr:row>28</xdr:row>
          <xdr:rowOff>24130</xdr:rowOff>
        </xdr:from>
        <xdr:to>
          <xdr:col>19</xdr:col>
          <xdr:colOff>50800</xdr:colOff>
          <xdr:row>30</xdr:row>
          <xdr:rowOff>15240</xdr:rowOff>
        </xdr:to>
        <xdr:sp>
          <xdr:nvSpPr>
            <xdr:cNvPr id="4098" name="Object 2087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1941175" y="9050655"/>
              <a:ext cx="780415" cy="4940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w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A34"/>
  <sheetViews>
    <sheetView tabSelected="1" view="pageBreakPreview" zoomScale="85" zoomScaleNormal="85" topLeftCell="D1" workbookViewId="0">
      <selection activeCell="P22" sqref="P22"/>
    </sheetView>
  </sheetViews>
  <sheetFormatPr defaultColWidth="9" defaultRowHeight="14.25"/>
  <cols>
    <col min="1" max="1" width="3.75" style="2" customWidth="1"/>
    <col min="2" max="2" width="11.625" style="3" customWidth="1"/>
    <col min="3" max="3" width="2.125" style="4" customWidth="1"/>
    <col min="4" max="4" width="10.625" style="4" customWidth="1"/>
    <col min="5" max="5" width="13.625" style="1" customWidth="1"/>
    <col min="6" max="6" width="5.625" style="1" customWidth="1"/>
    <col min="7" max="7" width="8.125" style="1" customWidth="1"/>
    <col min="8" max="8" width="9.125" style="1" customWidth="1"/>
    <col min="9" max="9" width="9.125" style="3" customWidth="1"/>
    <col min="10" max="10" width="12.625" style="3" customWidth="1"/>
    <col min="11" max="11" width="10.4416666666667" style="3" customWidth="1"/>
    <col min="12" max="12" width="8.625" style="3" customWidth="1"/>
    <col min="13" max="14" width="8.125" style="3" customWidth="1"/>
    <col min="15" max="15" width="5.625" style="3" customWidth="1"/>
    <col min="16" max="16" width="7.125" style="3" customWidth="1"/>
    <col min="17" max="17" width="10.125" style="3" customWidth="1"/>
    <col min="18" max="18" width="9.125" style="3" customWidth="1"/>
    <col min="19" max="19" width="8.625" style="3" customWidth="1"/>
    <col min="20" max="22" width="9.125" style="3" customWidth="1"/>
    <col min="23" max="23" width="1.875" style="3" customWidth="1"/>
    <col min="24" max="24" width="6" style="3" customWidth="1"/>
    <col min="25" max="25" width="6.5" style="3" customWidth="1"/>
    <col min="26" max="26" width="7.5" style="3" customWidth="1"/>
    <col min="27" max="28" width="6.5" style="3" customWidth="1"/>
    <col min="29" max="29" width="6.625" style="3" customWidth="1"/>
    <col min="30" max="30" width="9.625" style="3" customWidth="1"/>
    <col min="31" max="33" width="6.5" style="3" hidden="1" customWidth="1"/>
    <col min="34" max="34" width="7.5" style="3" hidden="1" customWidth="1"/>
    <col min="35" max="38" width="5.625" style="3" hidden="1" customWidth="1"/>
    <col min="39" max="39" width="7.375" style="3" hidden="1" customWidth="1"/>
    <col min="40" max="41" width="7.75" style="3" hidden="1" customWidth="1"/>
    <col min="42" max="42" width="5.625" style="3" hidden="1" customWidth="1"/>
    <col min="43" max="43" width="7.25" style="3" hidden="1" customWidth="1"/>
    <col min="44" max="44" width="7.875" style="3" hidden="1" customWidth="1"/>
    <col min="45" max="49" width="5.625" style="3" hidden="1" customWidth="1"/>
    <col min="50" max="50" width="6.25" style="3" hidden="1" customWidth="1"/>
    <col min="51" max="51" width="5.625" style="3" hidden="1" customWidth="1"/>
    <col min="52" max="52" width="6.25" style="3" hidden="1" customWidth="1"/>
    <col min="53" max="53" width="9" style="3" hidden="1" customWidth="1"/>
    <col min="54" max="16384" width="9" style="3"/>
  </cols>
  <sheetData>
    <row r="1" ht="49.5" customHeight="1" spans="1:3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2"/>
      <c r="X1" s="53"/>
      <c r="Y1" s="53"/>
      <c r="Z1" s="53"/>
      <c r="AA1" s="84" t="s">
        <v>1</v>
      </c>
      <c r="AB1" s="84"/>
      <c r="AC1" s="85"/>
      <c r="AD1" s="5"/>
      <c r="AE1" s="52"/>
      <c r="AF1" s="52"/>
      <c r="AG1" s="53"/>
    </row>
    <row r="2" s="1" customFormat="1" ht="24" customHeight="1" spans="1:33">
      <c r="A2" s="6" t="s">
        <v>2</v>
      </c>
      <c r="B2" s="7"/>
      <c r="C2" s="8"/>
      <c r="D2" s="7"/>
      <c r="E2" s="7"/>
      <c r="F2" s="7"/>
      <c r="G2" s="7"/>
      <c r="H2" s="7"/>
      <c r="I2" s="41"/>
      <c r="J2" s="41"/>
      <c r="K2" s="41"/>
      <c r="L2" s="7"/>
      <c r="M2" s="7"/>
      <c r="N2" s="7"/>
      <c r="O2" s="7"/>
      <c r="P2" s="117" t="s">
        <v>3</v>
      </c>
      <c r="Q2" s="117"/>
      <c r="R2" s="117"/>
      <c r="S2" s="117"/>
      <c r="T2" s="117"/>
      <c r="U2" s="117"/>
      <c r="V2" s="117"/>
      <c r="W2" s="54"/>
      <c r="X2" s="55"/>
      <c r="Y2" s="55"/>
      <c r="Z2" s="55"/>
      <c r="AA2" s="84"/>
      <c r="AB2" s="84"/>
      <c r="AC2" s="86"/>
      <c r="AD2" s="55"/>
      <c r="AE2" s="87"/>
      <c r="AF2" s="87"/>
      <c r="AG2" s="55"/>
    </row>
    <row r="3" s="1" customFormat="1" ht="23.1" customHeight="1" spans="1:43">
      <c r="A3" s="9" t="s">
        <v>4</v>
      </c>
      <c r="B3" s="10" t="s">
        <v>5</v>
      </c>
      <c r="C3" s="10"/>
      <c r="D3" s="10"/>
      <c r="E3" s="10" t="s">
        <v>6</v>
      </c>
      <c r="F3" s="10" t="s">
        <v>7</v>
      </c>
      <c r="G3" s="11" t="s">
        <v>8</v>
      </c>
      <c r="H3" s="11" t="s">
        <v>9</v>
      </c>
      <c r="I3" s="10" t="s">
        <v>10</v>
      </c>
      <c r="J3" s="10"/>
      <c r="K3" s="10"/>
      <c r="L3" s="10"/>
      <c r="M3" s="10"/>
      <c r="N3" s="10"/>
      <c r="O3" s="10" t="s">
        <v>11</v>
      </c>
      <c r="P3" s="10"/>
      <c r="Q3" s="10"/>
      <c r="R3" s="10"/>
      <c r="S3" s="56" t="s">
        <v>12</v>
      </c>
      <c r="T3" s="57" t="s">
        <v>13</v>
      </c>
      <c r="U3" s="58"/>
      <c r="V3" s="59"/>
      <c r="W3" s="60"/>
      <c r="X3" s="61" t="s">
        <v>14</v>
      </c>
      <c r="Y3" s="61" t="s">
        <v>15</v>
      </c>
      <c r="Z3" s="61" t="s">
        <v>16</v>
      </c>
      <c r="AA3" s="84"/>
      <c r="AB3" s="84"/>
      <c r="AC3" s="88" t="s">
        <v>17</v>
      </c>
      <c r="AD3" s="61" t="s">
        <v>18</v>
      </c>
      <c r="AE3" s="87"/>
      <c r="AF3" s="87"/>
      <c r="AG3" s="64"/>
      <c r="AH3" s="101"/>
      <c r="AI3" s="101"/>
      <c r="AJ3" s="101"/>
      <c r="AK3" s="101"/>
      <c r="AL3" s="101"/>
      <c r="AM3" s="101"/>
      <c r="AN3" s="101"/>
      <c r="AO3" s="101"/>
      <c r="AP3" s="101"/>
      <c r="AQ3" s="101"/>
    </row>
    <row r="4" s="1" customFormat="1" ht="23.1" customHeight="1" spans="1:53">
      <c r="A4" s="12"/>
      <c r="B4" s="13"/>
      <c r="C4" s="13"/>
      <c r="D4" s="13"/>
      <c r="E4" s="13"/>
      <c r="F4" s="13"/>
      <c r="G4" s="14"/>
      <c r="H4" s="14"/>
      <c r="I4" s="13"/>
      <c r="J4" s="13"/>
      <c r="K4" s="13"/>
      <c r="L4" s="13"/>
      <c r="M4" s="13"/>
      <c r="N4" s="13"/>
      <c r="O4" s="13"/>
      <c r="P4" s="13"/>
      <c r="Q4" s="13"/>
      <c r="R4" s="13"/>
      <c r="S4" s="62"/>
      <c r="T4" s="63"/>
      <c r="U4" s="64"/>
      <c r="V4" s="65"/>
      <c r="W4" s="66"/>
      <c r="X4" s="61"/>
      <c r="Y4" s="61"/>
      <c r="Z4" s="61"/>
      <c r="AA4" s="84"/>
      <c r="AB4" s="84"/>
      <c r="AC4" s="88"/>
      <c r="AD4" s="61"/>
      <c r="AE4" s="87"/>
      <c r="AF4" s="87"/>
      <c r="AG4" s="89"/>
      <c r="AH4" s="102" t="s">
        <v>19</v>
      </c>
      <c r="AI4" s="103" t="s">
        <v>20</v>
      </c>
      <c r="AJ4" s="103" t="s">
        <v>21</v>
      </c>
      <c r="AK4" s="103" t="s">
        <v>22</v>
      </c>
      <c r="AL4" s="103" t="s">
        <v>23</v>
      </c>
      <c r="AM4" s="103" t="s">
        <v>24</v>
      </c>
      <c r="AN4" s="104" t="s">
        <v>25</v>
      </c>
      <c r="AO4" s="102" t="s">
        <v>26</v>
      </c>
      <c r="AP4" s="102" t="s">
        <v>27</v>
      </c>
      <c r="AQ4" s="102" t="s">
        <v>26</v>
      </c>
      <c r="AR4" s="103" t="s">
        <v>19</v>
      </c>
      <c r="AS4" s="103" t="s">
        <v>20</v>
      </c>
      <c r="AT4" s="103" t="s">
        <v>21</v>
      </c>
      <c r="AU4" s="103" t="s">
        <v>22</v>
      </c>
      <c r="AV4" s="103" t="s">
        <v>23</v>
      </c>
      <c r="AW4" s="103" t="s">
        <v>24</v>
      </c>
      <c r="AX4" s="104" t="s">
        <v>25</v>
      </c>
      <c r="AY4" s="102" t="s">
        <v>26</v>
      </c>
      <c r="AZ4" s="102" t="s">
        <v>27</v>
      </c>
      <c r="BA4" s="102" t="s">
        <v>26</v>
      </c>
    </row>
    <row r="5" s="1" customFormat="1" ht="39.95" customHeight="1" spans="1:53">
      <c r="A5" s="12"/>
      <c r="B5" s="13"/>
      <c r="C5" s="13"/>
      <c r="D5" s="13"/>
      <c r="E5" s="13"/>
      <c r="F5" s="13"/>
      <c r="G5" s="14"/>
      <c r="H5" s="14"/>
      <c r="I5" s="13" t="s">
        <v>28</v>
      </c>
      <c r="J5" s="4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44" t="s">
        <v>34</v>
      </c>
      <c r="P5" s="44" t="s">
        <v>35</v>
      </c>
      <c r="Q5" s="44" t="s">
        <v>29</v>
      </c>
      <c r="R5" s="44" t="s">
        <v>36</v>
      </c>
      <c r="S5" s="67"/>
      <c r="T5" s="63"/>
      <c r="U5" s="64"/>
      <c r="V5" s="65"/>
      <c r="W5" s="66"/>
      <c r="X5" s="61"/>
      <c r="Y5" s="61"/>
      <c r="Z5" s="61"/>
      <c r="AA5" s="90" t="s">
        <v>37</v>
      </c>
      <c r="AB5" s="90" t="s">
        <v>38</v>
      </c>
      <c r="AC5" s="88"/>
      <c r="AD5" s="61"/>
      <c r="AE5" s="87"/>
      <c r="AF5" s="87"/>
      <c r="AG5" s="91"/>
      <c r="AH5" s="102"/>
      <c r="AI5" s="105"/>
      <c r="AJ5" s="105"/>
      <c r="AK5" s="105"/>
      <c r="AL5" s="105"/>
      <c r="AM5" s="105"/>
      <c r="AN5" s="106"/>
      <c r="AO5" s="107" t="s">
        <v>29</v>
      </c>
      <c r="AP5" s="102"/>
      <c r="AQ5" s="107" t="s">
        <v>29</v>
      </c>
      <c r="AR5" s="105"/>
      <c r="AS5" s="105"/>
      <c r="AT5" s="105"/>
      <c r="AU5" s="105"/>
      <c r="AV5" s="105"/>
      <c r="AW5" s="105"/>
      <c r="AX5" s="106"/>
      <c r="AY5" s="107" t="s">
        <v>29</v>
      </c>
      <c r="AZ5" s="102"/>
      <c r="BA5" s="107" t="s">
        <v>29</v>
      </c>
    </row>
    <row r="6" s="1" customFormat="1" ht="23.1" customHeight="1" spans="1:53">
      <c r="A6" s="12"/>
      <c r="B6" s="13"/>
      <c r="C6" s="13"/>
      <c r="D6" s="13"/>
      <c r="E6" s="13"/>
      <c r="F6" s="13"/>
      <c r="G6" s="14" t="s">
        <v>39</v>
      </c>
      <c r="H6" s="14" t="s">
        <v>39</v>
      </c>
      <c r="I6" s="13" t="s">
        <v>40</v>
      </c>
      <c r="J6" s="45" t="s">
        <v>41</v>
      </c>
      <c r="K6" s="13" t="s">
        <v>40</v>
      </c>
      <c r="L6" s="13" t="s">
        <v>40</v>
      </c>
      <c r="M6" s="13" t="s">
        <v>42</v>
      </c>
      <c r="N6" s="13" t="s">
        <v>42</v>
      </c>
      <c r="O6" s="45" t="s">
        <v>39</v>
      </c>
      <c r="P6" s="45" t="s">
        <v>43</v>
      </c>
      <c r="Q6" s="45" t="s">
        <v>41</v>
      </c>
      <c r="R6" s="45" t="s">
        <v>43</v>
      </c>
      <c r="S6" s="45" t="s">
        <v>40</v>
      </c>
      <c r="T6" s="68"/>
      <c r="U6" s="69"/>
      <c r="V6" s="70"/>
      <c r="W6" s="71"/>
      <c r="X6" s="13" t="s">
        <v>44</v>
      </c>
      <c r="Y6" s="13" t="s">
        <v>44</v>
      </c>
      <c r="Z6" s="92" t="s">
        <v>43</v>
      </c>
      <c r="AA6" s="93"/>
      <c r="AB6" s="93"/>
      <c r="AC6" s="88"/>
      <c r="AD6" s="61"/>
      <c r="AE6" s="87"/>
      <c r="AF6" s="87"/>
      <c r="AG6" s="94"/>
      <c r="AH6" s="108">
        <v>1</v>
      </c>
      <c r="AI6" s="108">
        <v>2</v>
      </c>
      <c r="AJ6" s="108">
        <v>3</v>
      </c>
      <c r="AK6" s="108">
        <v>4</v>
      </c>
      <c r="AL6" s="108">
        <v>5</v>
      </c>
      <c r="AM6" s="108">
        <v>6</v>
      </c>
      <c r="AN6" s="108">
        <v>7</v>
      </c>
      <c r="AO6" s="108">
        <v>8</v>
      </c>
      <c r="AP6" s="108">
        <v>9</v>
      </c>
      <c r="AQ6" s="108">
        <v>10</v>
      </c>
      <c r="AR6" s="108">
        <v>1</v>
      </c>
      <c r="AS6" s="108">
        <v>2</v>
      </c>
      <c r="AT6" s="108">
        <v>3</v>
      </c>
      <c r="AU6" s="108">
        <v>4</v>
      </c>
      <c r="AV6" s="108">
        <v>5</v>
      </c>
      <c r="AW6" s="108">
        <v>6</v>
      </c>
      <c r="AX6" s="108">
        <v>7</v>
      </c>
      <c r="AY6" s="108">
        <v>8</v>
      </c>
      <c r="AZ6" s="108">
        <v>9</v>
      </c>
      <c r="BA6" s="108">
        <v>10</v>
      </c>
    </row>
    <row r="7" s="1" customFormat="1" ht="24" customHeight="1" spans="1:53">
      <c r="A7" s="15">
        <v>1</v>
      </c>
      <c r="B7" s="16" t="str">
        <f>IF(AA7="","",AE7&amp;TEXT(AF7,"K0+000.00"))</f>
        <v>AK0+000.00</v>
      </c>
      <c r="C7" s="32" t="str">
        <f>IF(D7="","","～")</f>
        <v>～</v>
      </c>
      <c r="D7" s="33" t="str">
        <f>IF(AB7="","",AE7&amp;TEXT(AB7,"K0+000.00"))</f>
        <v>AK0+031.10</v>
      </c>
      <c r="E7" s="19" t="str">
        <f>IF(B7="","","钢筋混凝土边沟")</f>
        <v>钢筋混凝土边沟</v>
      </c>
      <c r="F7" s="20" t="str">
        <f t="shared" ref="F7" si="0">IF(B7="","",AC7)</f>
        <v>左侧</v>
      </c>
      <c r="G7" s="21">
        <f t="shared" ref="G7" si="1">IF(D7="","",IF(F7="两侧",2*(AB7-AF7)-Y7,AB7-AF7-Y7))</f>
        <v>31.1</v>
      </c>
      <c r="H7" s="20" t="str">
        <f t="shared" ref="H7" si="2">IF(B7="","",AD7)</f>
        <v>0.5×0.5</v>
      </c>
      <c r="I7" s="118">
        <f t="shared" ref="I7" si="3">IF(OR($G7="",$AD7=""),"",AS7*$G7)</f>
        <v>8.38145</v>
      </c>
      <c r="J7" s="118">
        <f t="shared" ref="J7" si="4">IF(OR($G7="",$AD7=""),"",AY7*$G7)</f>
        <v>640.05044</v>
      </c>
      <c r="K7" s="118">
        <f t="shared" ref="K7" si="5">IF(OR($G7="",$AD7=""),"",AU7*$G7)</f>
        <v>2.488</v>
      </c>
      <c r="L7" s="118">
        <f t="shared" ref="L7" si="6">IF(OR($G7="",$AD7=""),"",AV7*$G7)</f>
        <v>18.66</v>
      </c>
      <c r="M7" s="118">
        <f>IF(OR($G7="",$AD7=""),"",IF(AB7-AF7&lt;10,0,IF(($G7-10*INT($G7/10))&gt;=4,AW7*INT($G7/10),AW7*(INT($G7/10)-1))))</f>
        <v>0.128</v>
      </c>
      <c r="N7" s="118">
        <f>IF(OR($G7="",$AD7=""),"",IF(AB7-AF7&lt;10,0,IF(($G7-10*INT($G7/10))&gt;=4,AX7*INT($G7/10),AX7*(INT($G7/10)-1))))</f>
        <v>0.414</v>
      </c>
      <c r="O7" s="119"/>
      <c r="P7" s="120"/>
      <c r="Q7" s="120"/>
      <c r="R7" s="120"/>
      <c r="S7" s="120"/>
      <c r="T7" s="72"/>
      <c r="U7" s="73"/>
      <c r="V7" s="74"/>
      <c r="W7" s="75"/>
      <c r="X7" s="76">
        <v>0</v>
      </c>
      <c r="Y7" s="76">
        <v>0</v>
      </c>
      <c r="Z7" s="76">
        <v>0</v>
      </c>
      <c r="AA7" s="95" t="s">
        <v>45</v>
      </c>
      <c r="AB7" s="96">
        <v>31.1</v>
      </c>
      <c r="AC7" s="97" t="s">
        <v>46</v>
      </c>
      <c r="AD7" s="97" t="s">
        <v>47</v>
      </c>
      <c r="AE7" s="98" t="str">
        <f>IF(AA7="","",IF(ISNUMBER(AA7),"",MID(AA7,1,1)))</f>
        <v>A</v>
      </c>
      <c r="AF7" s="99" t="str">
        <f>IF(AA7="","",IF(ISNUMBER(AA7),MID(AA7,1,4),MID(AA7,2,4)))</f>
        <v>0</v>
      </c>
      <c r="AG7" s="94"/>
      <c r="AH7" s="109" t="s">
        <v>48</v>
      </c>
      <c r="AI7" s="110">
        <v>2.246</v>
      </c>
      <c r="AJ7" s="110">
        <v>0.239</v>
      </c>
      <c r="AK7" s="110">
        <v>0.7</v>
      </c>
      <c r="AL7" s="110">
        <v>4.55</v>
      </c>
      <c r="AM7" s="110">
        <v>0.052</v>
      </c>
      <c r="AN7" s="110">
        <v>0.174</v>
      </c>
      <c r="AO7" s="110">
        <v>170.708</v>
      </c>
      <c r="AP7" s="110">
        <v>0.064</v>
      </c>
      <c r="AQ7" s="110">
        <v>6.741</v>
      </c>
      <c r="AR7" s="112" t="str">
        <f>AD7</f>
        <v>0.5×0.5</v>
      </c>
      <c r="AS7" s="108">
        <f>IF($AR7="0.4×0.4",$AI$7/10,IF($AR7="0.5×0.5",$AI$8/10,IF($AR7="0.6×0.6",$AI$9/10,IF($AR7="0.8×0.8",$AI$10/10,IF($AR7="1.0×1.0",$AI$11/10,"")))))</f>
        <v>0.2695</v>
      </c>
      <c r="AT7" s="108">
        <f>IF($AR7="0.4×0.4",$AJ$7,IF($AR7="0.5×0.5",$AJ$8,IF($AR7="0.6×0.6",$AJ$9,IF($AR7="0.8×0.8",$AJ$10,IF($AR7="1.0×1.0",$AJ$11,"")))))</f>
        <v>0.239</v>
      </c>
      <c r="AU7" s="108">
        <f>IF($AR7="0.4×0.4",$AK$7/10,IF($AR7="0.5×0.5",$AK$8/10,IF($AR7="0.6×0.6",$AK$9/10,IF($AR7="0.8×0.8",$AK$10/10,IF($AR7="1.0×1.0",$AK$11/10,"")))))</f>
        <v>0.08</v>
      </c>
      <c r="AV7" s="108">
        <f>IF($AR7="0.4×0.4",$AL$7/10,IF($AR7="0.5×0.5",$AL$8/10,IF($AR7="0.6×0.6",$AL$9/10,IF($AR7="0.8×0.8",$AL$10/10,IF($AR7="1.0×1.0",$AL$11/10,"")))))</f>
        <v>0.6</v>
      </c>
      <c r="AW7" s="108">
        <f>IF($AR7="0.4×0.4",$AM$7,IF($AR7="0.5×0.5",$AM$8,IF($AR7="0.6×0.6",$AM$9,IF($AR7="0.8×0.8",$AM$10,IF($AR7="1.0×1.0",$AM$11,"")))))</f>
        <v>0.064</v>
      </c>
      <c r="AX7" s="108">
        <f>IF($AR7="0.4×0.4",$AN$7,IF($AR7="0.5×0.5",$AN$8,IF($AR7="0.6×0.6",$AN$9,IF($AR7="0.8×0.8",$AN$10,IF($AR7="1.0×1.0",$AN$11,"")))))</f>
        <v>0.207</v>
      </c>
      <c r="AY7" s="108">
        <f>IF($AR7="0.4×0.4",$AO$7/10,IF($AR7="0.5×0.5",$AO$8/10,IF($AR7="0.6×0.6",$AO$9/10,IF($AR7="0.8×0.8",$AO$10/10,IF($AR7="1.0×1.0",$AO$11/10,"")))))</f>
        <v>20.5804</v>
      </c>
      <c r="AZ7" s="108">
        <f>IF($AR7="0.4×0.4",$AP$7,IF($AR7="0.5×0.5",$AP$8,IF($AR7="0.6×0.6",$AP$9,IF($AR7="0.8×0.8",$AP$10,IF($AR7="1.0×1.0",$AP$11,"")))))</f>
        <v>0.082</v>
      </c>
      <c r="BA7" s="108">
        <f>IF($AR7="0.4×0.4",$AQ$7,IF($AR7="0.5×0.5",$AQ$8,IF($AR7="0.6×0.6",$AQ$9,IF($AR7="0.8×0.8",$AQ$10,IF($AR7="1.0×1.0",$AQ$11,"")))))</f>
        <v>9.059</v>
      </c>
    </row>
    <row r="8" s="1" customFormat="1" ht="24" customHeight="1" spans="1:53">
      <c r="A8" s="15">
        <f>IF(D8="","",A7+1)</f>
        <v>2</v>
      </c>
      <c r="B8" s="16" t="str">
        <f t="shared" ref="B8:B27" si="7">IF(AA8="","",AE8&amp;TEXT(AF8,"K0+000.00"))</f>
        <v>BK0+000.00</v>
      </c>
      <c r="C8" s="32" t="str">
        <f t="shared" ref="C8:C27" si="8">IF(D8="","","～")</f>
        <v>～</v>
      </c>
      <c r="D8" s="33" t="str">
        <f t="shared" ref="D8:D27" si="9">IF(AB8="","",AE8&amp;TEXT(AB8,"K0+000.00"))</f>
        <v>BK0+046.10</v>
      </c>
      <c r="E8" s="19" t="str">
        <f t="shared" ref="E8:E27" si="10">IF(B8="","","钢筋混凝土边沟")</f>
        <v>钢筋混凝土边沟</v>
      </c>
      <c r="F8" s="20" t="str">
        <f t="shared" ref="F8:F27" si="11">IF(B8="","",AC8)</f>
        <v>右侧</v>
      </c>
      <c r="G8" s="21">
        <f t="shared" ref="G8:G27" si="12">IF(D8="","",IF(F8="两侧",2*(AB8-AF8)-Y8,AB8-AF8-Y8))</f>
        <v>46.1</v>
      </c>
      <c r="H8" s="20" t="str">
        <f t="shared" ref="H8:H27" si="13">IF(B8="","",AD8)</f>
        <v>0.5×0.5</v>
      </c>
      <c r="I8" s="118">
        <f t="shared" ref="I8:I27" si="14">IF(OR($G8="",$AD8=""),"",AS8*$G8)</f>
        <v>12.42395</v>
      </c>
      <c r="J8" s="118">
        <f t="shared" ref="J8:J27" si="15">IF(OR($G8="",$AD8=""),"",AY8*$G8)</f>
        <v>948.75644</v>
      </c>
      <c r="K8" s="118">
        <f t="shared" ref="K8:K27" si="16">IF(OR($G8="",$AD8=""),"",AU8*$G8)</f>
        <v>3.688</v>
      </c>
      <c r="L8" s="118">
        <f t="shared" ref="L8:L27" si="17">IF(OR($G8="",$AD8=""),"",AV8*$G8)</f>
        <v>27.66</v>
      </c>
      <c r="M8" s="118">
        <f t="shared" ref="M8:M27" si="18">IF(OR($G8="",$AD8=""),"",IF(AB8-AF8&lt;10,0,IF(($G8-10*INT($G8/10))&gt;=4,AW8*INT($G8/10),AW8*(INT($G8/10)-1))))</f>
        <v>0.256</v>
      </c>
      <c r="N8" s="118">
        <f t="shared" ref="N8:N27" si="19">IF(OR($G8="",$AD8=""),"",IF(AB8-AF8&lt;10,0,IF(($G8-10*INT($G8/10))&gt;=4,AX8*INT($G8/10),AX8*(INT($G8/10)-1))))</f>
        <v>0.828</v>
      </c>
      <c r="O8" s="119"/>
      <c r="P8" s="120"/>
      <c r="Q8" s="120"/>
      <c r="R8" s="120"/>
      <c r="S8" s="120"/>
      <c r="T8" s="72"/>
      <c r="U8" s="73"/>
      <c r="V8" s="74"/>
      <c r="W8" s="75"/>
      <c r="X8" s="76">
        <v>0</v>
      </c>
      <c r="Y8" s="76">
        <v>0</v>
      </c>
      <c r="Z8" s="76">
        <v>0</v>
      </c>
      <c r="AA8" s="95" t="s">
        <v>49</v>
      </c>
      <c r="AB8" s="96">
        <v>46.1</v>
      </c>
      <c r="AC8" s="97" t="s">
        <v>50</v>
      </c>
      <c r="AD8" s="97" t="s">
        <v>47</v>
      </c>
      <c r="AE8" s="98" t="str">
        <f t="shared" ref="AE8:AE27" si="20">IF(AA8="","",IF(ISNUMBER(AA8),"",MID(AA8,1,1)))</f>
        <v>B</v>
      </c>
      <c r="AF8" s="99" t="str">
        <f t="shared" ref="AF8:AF27" si="21">IF(AA8="","",IF(ISNUMBER(AA8),MID(AA8,1,4),MID(AA8,2,4)))</f>
        <v>0</v>
      </c>
      <c r="AG8" s="94"/>
      <c r="AH8" s="109" t="s">
        <v>47</v>
      </c>
      <c r="AI8" s="110">
        <v>2.695</v>
      </c>
      <c r="AJ8" s="110">
        <v>0.239</v>
      </c>
      <c r="AK8" s="110">
        <v>0.8</v>
      </c>
      <c r="AL8" s="110">
        <v>6</v>
      </c>
      <c r="AM8" s="110">
        <v>0.064</v>
      </c>
      <c r="AN8" s="110">
        <v>0.207</v>
      </c>
      <c r="AO8" s="110">
        <v>205.804</v>
      </c>
      <c r="AP8" s="110">
        <v>0.082</v>
      </c>
      <c r="AQ8" s="110">
        <v>9.059</v>
      </c>
      <c r="AR8" s="112" t="str">
        <f t="shared" ref="AR8:AR27" si="22">AD8</f>
        <v>0.5×0.5</v>
      </c>
      <c r="AS8" s="108">
        <f t="shared" ref="AS8:AS27" si="23">IF($AR8="0.4×0.4",$AI$7/10,IF($AR8="0.5×0.5",$AI$8/10,IF($AR8="0.6×0.6",$AI$9/10,IF($AR8="0.8×0.8",$AI$10/10,IF($AR8="1.0×1.0",$AI$11/10,"")))))</f>
        <v>0.2695</v>
      </c>
      <c r="AT8" s="108">
        <f t="shared" ref="AT8:AT27" si="24">IF($AR8="0.4×0.4",$AJ$7,IF($AR8="0.5×0.5",$AJ$8,IF($AR8="0.6×0.6",$AJ$9,IF($AR8="0.8×0.8",$AJ$10,IF($AR8="1.0×1.0",$AJ$11,"")))))</f>
        <v>0.239</v>
      </c>
      <c r="AU8" s="108">
        <f t="shared" ref="AU8:AU27" si="25">IF($AR8="0.4×0.4",$AK$7/10,IF($AR8="0.5×0.5",$AK$8/10,IF($AR8="0.6×0.6",$AK$9/10,IF($AR8="0.8×0.8",$AK$10/10,IF($AR8="1.0×1.0",$AK$11/10,"")))))</f>
        <v>0.08</v>
      </c>
      <c r="AV8" s="108">
        <f t="shared" ref="AV8:AV27" si="26">IF($AR8="0.4×0.4",$AL$7/10,IF($AR8="0.5×0.5",$AL$8/10,IF($AR8="0.6×0.6",$AL$9/10,IF($AR8="0.8×0.8",$AL$10/10,IF($AR8="1.0×1.0",$AL$11/10,"")))))</f>
        <v>0.6</v>
      </c>
      <c r="AW8" s="108">
        <f t="shared" ref="AW8:AW27" si="27">IF($AR8="0.4×0.4",$AM$7,IF($AR8="0.5×0.5",$AM$8,IF($AR8="0.6×0.6",$AM$9,IF($AR8="0.8×0.8",$AM$10,IF($AR8="1.0×1.0",$AM$11,"")))))</f>
        <v>0.064</v>
      </c>
      <c r="AX8" s="108">
        <f t="shared" ref="AX8:AX27" si="28">IF($AR8="0.4×0.4",$AN$7,IF($AR8="0.5×0.5",$AN$8,IF($AR8="0.6×0.6",$AN$9,IF($AR8="0.8×0.8",$AN$10,IF($AR8="1.0×1.0",$AN$11,"")))))</f>
        <v>0.207</v>
      </c>
      <c r="AY8" s="108">
        <f t="shared" ref="AY8:AY27" si="29">IF($AR8="0.4×0.4",$AO$7/10,IF($AR8="0.5×0.5",$AO$8/10,IF($AR8="0.6×0.6",$AO$9/10,IF($AR8="0.8×0.8",$AO$10/10,IF($AR8="1.0×1.0",$AO$11/10,"")))))</f>
        <v>20.5804</v>
      </c>
      <c r="AZ8" s="108">
        <f t="shared" ref="AZ8:AZ27" si="30">IF($AR8="0.4×0.4",$AP$7,IF($AR8="0.5×0.5",$AP$8,IF($AR8="0.6×0.6",$AP$9,IF($AR8="0.8×0.8",$AP$10,IF($AR8="1.0×1.0",$AP$11,"")))))</f>
        <v>0.082</v>
      </c>
      <c r="BA8" s="108">
        <f t="shared" ref="BA8:BA27" si="31">IF($AR8="0.4×0.4",$AQ$7,IF($AR8="0.5×0.5",$AQ$8,IF($AR8="0.6×0.6",$AQ$9,IF($AR8="0.8×0.8",$AQ$10,IF($AR8="1.0×1.0",$AQ$11,"")))))</f>
        <v>9.059</v>
      </c>
    </row>
    <row r="9" s="1" customFormat="1" ht="24" customHeight="1" spans="1:53">
      <c r="A9" s="15">
        <f t="shared" ref="A9:A27" si="32">IF(D9="","",A8+1)</f>
        <v>3</v>
      </c>
      <c r="B9" s="16" t="str">
        <f t="shared" si="7"/>
        <v>CK0+000.00</v>
      </c>
      <c r="C9" s="32" t="str">
        <f t="shared" si="8"/>
        <v>～</v>
      </c>
      <c r="D9" s="33" t="str">
        <f t="shared" si="9"/>
        <v>CK0+024.00</v>
      </c>
      <c r="E9" s="19" t="str">
        <f t="shared" si="10"/>
        <v>钢筋混凝土边沟</v>
      </c>
      <c r="F9" s="20" t="str">
        <f t="shared" si="11"/>
        <v>右侧</v>
      </c>
      <c r="G9" s="21">
        <f t="shared" si="12"/>
        <v>24</v>
      </c>
      <c r="H9" s="20" t="str">
        <f t="shared" si="13"/>
        <v>0.5×0.5</v>
      </c>
      <c r="I9" s="118">
        <f t="shared" si="14"/>
        <v>6.468</v>
      </c>
      <c r="J9" s="118">
        <f t="shared" si="15"/>
        <v>493.9296</v>
      </c>
      <c r="K9" s="118">
        <f t="shared" si="16"/>
        <v>1.92</v>
      </c>
      <c r="L9" s="118">
        <f t="shared" si="17"/>
        <v>14.4</v>
      </c>
      <c r="M9" s="118">
        <f t="shared" si="18"/>
        <v>0.128</v>
      </c>
      <c r="N9" s="118">
        <f t="shared" si="19"/>
        <v>0.414</v>
      </c>
      <c r="O9" s="119"/>
      <c r="P9" s="120"/>
      <c r="Q9" s="120"/>
      <c r="R9" s="120"/>
      <c r="S9" s="120"/>
      <c r="T9" s="72"/>
      <c r="U9" s="73"/>
      <c r="V9" s="74"/>
      <c r="W9" s="75"/>
      <c r="X9" s="76">
        <v>0</v>
      </c>
      <c r="Y9" s="76">
        <v>0</v>
      </c>
      <c r="Z9" s="76">
        <v>0</v>
      </c>
      <c r="AA9" s="95" t="s">
        <v>51</v>
      </c>
      <c r="AB9" s="96">
        <v>24</v>
      </c>
      <c r="AC9" s="97" t="s">
        <v>50</v>
      </c>
      <c r="AD9" s="97" t="s">
        <v>47</v>
      </c>
      <c r="AE9" s="98" t="str">
        <f t="shared" si="20"/>
        <v>C</v>
      </c>
      <c r="AF9" s="99" t="str">
        <f t="shared" si="21"/>
        <v>0</v>
      </c>
      <c r="AG9" s="94"/>
      <c r="AH9" s="109" t="s">
        <v>52</v>
      </c>
      <c r="AI9" s="110">
        <v>3.144</v>
      </c>
      <c r="AJ9" s="110">
        <v>0.24</v>
      </c>
      <c r="AK9" s="110">
        <v>0.9</v>
      </c>
      <c r="AL9" s="110">
        <v>7.65</v>
      </c>
      <c r="AM9" s="110">
        <v>0.076</v>
      </c>
      <c r="AN9" s="110">
        <v>0.24</v>
      </c>
      <c r="AO9" s="110">
        <v>248.744</v>
      </c>
      <c r="AP9" s="110">
        <v>0.101</v>
      </c>
      <c r="AQ9" s="110">
        <v>9.947</v>
      </c>
      <c r="AR9" s="112" t="str">
        <f t="shared" si="22"/>
        <v>0.5×0.5</v>
      </c>
      <c r="AS9" s="108">
        <f t="shared" si="23"/>
        <v>0.2695</v>
      </c>
      <c r="AT9" s="108">
        <f t="shared" si="24"/>
        <v>0.239</v>
      </c>
      <c r="AU9" s="108">
        <f t="shared" si="25"/>
        <v>0.08</v>
      </c>
      <c r="AV9" s="108">
        <f t="shared" si="26"/>
        <v>0.6</v>
      </c>
      <c r="AW9" s="108">
        <f t="shared" si="27"/>
        <v>0.064</v>
      </c>
      <c r="AX9" s="108">
        <f t="shared" si="28"/>
        <v>0.207</v>
      </c>
      <c r="AY9" s="108">
        <f t="shared" si="29"/>
        <v>20.5804</v>
      </c>
      <c r="AZ9" s="108">
        <f t="shared" si="30"/>
        <v>0.082</v>
      </c>
      <c r="BA9" s="108">
        <f t="shared" si="31"/>
        <v>9.059</v>
      </c>
    </row>
    <row r="10" s="1" customFormat="1" ht="24" customHeight="1" spans="1:53">
      <c r="A10" s="15">
        <f t="shared" si="32"/>
        <v>4</v>
      </c>
      <c r="B10" s="16" t="str">
        <f t="shared" si="7"/>
        <v>DK0+000.00</v>
      </c>
      <c r="C10" s="32" t="str">
        <f t="shared" si="8"/>
        <v>～</v>
      </c>
      <c r="D10" s="33" t="str">
        <f t="shared" si="9"/>
        <v>DK0+032.60</v>
      </c>
      <c r="E10" s="19" t="str">
        <f t="shared" si="10"/>
        <v>钢筋混凝土边沟</v>
      </c>
      <c r="F10" s="20" t="str">
        <f t="shared" si="11"/>
        <v>右侧</v>
      </c>
      <c r="G10" s="21">
        <f t="shared" si="12"/>
        <v>32.6</v>
      </c>
      <c r="H10" s="20" t="str">
        <f t="shared" si="13"/>
        <v>0.5×0.5</v>
      </c>
      <c r="I10" s="118">
        <f t="shared" si="14"/>
        <v>8.7857</v>
      </c>
      <c r="J10" s="118">
        <f t="shared" si="15"/>
        <v>670.92104</v>
      </c>
      <c r="K10" s="118">
        <f t="shared" si="16"/>
        <v>2.608</v>
      </c>
      <c r="L10" s="118">
        <f t="shared" si="17"/>
        <v>19.56</v>
      </c>
      <c r="M10" s="118">
        <f t="shared" si="18"/>
        <v>0.128</v>
      </c>
      <c r="N10" s="118">
        <f t="shared" si="19"/>
        <v>0.414</v>
      </c>
      <c r="O10" s="119">
        <v>4</v>
      </c>
      <c r="P10" s="120">
        <v>0.32</v>
      </c>
      <c r="Q10" s="120">
        <v>36.389</v>
      </c>
      <c r="R10" s="120">
        <v>0.32</v>
      </c>
      <c r="S10" s="121"/>
      <c r="T10" s="72"/>
      <c r="U10" s="73"/>
      <c r="V10" s="74"/>
      <c r="W10" s="75"/>
      <c r="X10" s="76">
        <v>0</v>
      </c>
      <c r="Y10" s="76">
        <v>0</v>
      </c>
      <c r="Z10" s="76">
        <v>0</v>
      </c>
      <c r="AA10" s="95" t="s">
        <v>53</v>
      </c>
      <c r="AB10" s="96">
        <v>32.6</v>
      </c>
      <c r="AC10" s="97" t="s">
        <v>50</v>
      </c>
      <c r="AD10" s="97" t="s">
        <v>47</v>
      </c>
      <c r="AE10" s="98" t="str">
        <f t="shared" si="20"/>
        <v>D</v>
      </c>
      <c r="AF10" s="99" t="str">
        <f t="shared" si="21"/>
        <v>0</v>
      </c>
      <c r="AG10" s="94"/>
      <c r="AH10" s="109" t="s">
        <v>54</v>
      </c>
      <c r="AI10" s="110">
        <v>4.042</v>
      </c>
      <c r="AJ10" s="110">
        <v>0.24</v>
      </c>
      <c r="AK10" s="110">
        <v>1.1</v>
      </c>
      <c r="AL10" s="110">
        <v>11.55</v>
      </c>
      <c r="AM10" s="110">
        <v>0.1</v>
      </c>
      <c r="AN10" s="110">
        <v>0.306</v>
      </c>
      <c r="AO10" s="110">
        <v>303.245</v>
      </c>
      <c r="AP10" s="110">
        <v>0.146</v>
      </c>
      <c r="AQ10" s="110">
        <v>12.896</v>
      </c>
      <c r="AR10" s="112" t="str">
        <f t="shared" si="22"/>
        <v>0.5×0.5</v>
      </c>
      <c r="AS10" s="108">
        <f t="shared" si="23"/>
        <v>0.2695</v>
      </c>
      <c r="AT10" s="108">
        <f t="shared" si="24"/>
        <v>0.239</v>
      </c>
      <c r="AU10" s="108">
        <f t="shared" si="25"/>
        <v>0.08</v>
      </c>
      <c r="AV10" s="108">
        <f t="shared" si="26"/>
        <v>0.6</v>
      </c>
      <c r="AW10" s="108">
        <f t="shared" si="27"/>
        <v>0.064</v>
      </c>
      <c r="AX10" s="108">
        <f t="shared" si="28"/>
        <v>0.207</v>
      </c>
      <c r="AY10" s="108">
        <f t="shared" si="29"/>
        <v>20.5804</v>
      </c>
      <c r="AZ10" s="108">
        <f t="shared" si="30"/>
        <v>0.082</v>
      </c>
      <c r="BA10" s="108">
        <f t="shared" si="31"/>
        <v>9.059</v>
      </c>
    </row>
    <row r="11" s="1" customFormat="1" ht="24" customHeight="1" spans="1:53">
      <c r="A11" s="15">
        <f t="shared" si="32"/>
        <v>5</v>
      </c>
      <c r="B11" s="16" t="str">
        <f t="shared" si="7"/>
        <v>EK0+000.00</v>
      </c>
      <c r="C11" s="32" t="str">
        <f t="shared" si="8"/>
        <v>～</v>
      </c>
      <c r="D11" s="33" t="str">
        <f t="shared" si="9"/>
        <v>EK0+132.60</v>
      </c>
      <c r="E11" s="19" t="str">
        <f t="shared" si="10"/>
        <v>钢筋混凝土边沟</v>
      </c>
      <c r="F11" s="20" t="str">
        <f t="shared" si="11"/>
        <v>左侧</v>
      </c>
      <c r="G11" s="21">
        <f t="shared" si="12"/>
        <v>132.6</v>
      </c>
      <c r="H11" s="20" t="str">
        <f t="shared" si="13"/>
        <v>0.5×0.5</v>
      </c>
      <c r="I11" s="118">
        <f t="shared" si="14"/>
        <v>35.7357</v>
      </c>
      <c r="J11" s="118">
        <f t="shared" si="15"/>
        <v>2728.96104</v>
      </c>
      <c r="K11" s="118">
        <f t="shared" si="16"/>
        <v>10.608</v>
      </c>
      <c r="L11" s="118">
        <f t="shared" si="17"/>
        <v>79.56</v>
      </c>
      <c r="M11" s="118">
        <f t="shared" si="18"/>
        <v>0.768</v>
      </c>
      <c r="N11" s="118">
        <f t="shared" si="19"/>
        <v>2.484</v>
      </c>
      <c r="O11" s="119">
        <v>16</v>
      </c>
      <c r="P11" s="120">
        <v>1.28</v>
      </c>
      <c r="Q11" s="120">
        <v>145.679</v>
      </c>
      <c r="R11" s="120">
        <v>1.28</v>
      </c>
      <c r="S11" s="121">
        <v>0.96</v>
      </c>
      <c r="T11" s="72"/>
      <c r="U11" s="73"/>
      <c r="V11" s="74"/>
      <c r="W11" s="75"/>
      <c r="X11" s="76">
        <v>0</v>
      </c>
      <c r="Y11" s="76">
        <v>0</v>
      </c>
      <c r="Z11" s="76">
        <v>0</v>
      </c>
      <c r="AA11" s="95" t="s">
        <v>55</v>
      </c>
      <c r="AB11" s="96">
        <v>132.6</v>
      </c>
      <c r="AC11" s="97" t="s">
        <v>46</v>
      </c>
      <c r="AD11" s="97" t="s">
        <v>47</v>
      </c>
      <c r="AE11" s="98" t="str">
        <f t="shared" si="20"/>
        <v>E</v>
      </c>
      <c r="AF11" s="99" t="str">
        <f t="shared" si="21"/>
        <v>0</v>
      </c>
      <c r="AG11" s="94"/>
      <c r="AH11" s="109" t="s">
        <v>56</v>
      </c>
      <c r="AI11" s="110">
        <v>4.941</v>
      </c>
      <c r="AJ11" s="110">
        <v>0.241</v>
      </c>
      <c r="AK11" s="110">
        <v>1.3</v>
      </c>
      <c r="AL11" s="110">
        <v>16.25</v>
      </c>
      <c r="AM11" s="110">
        <v>0.124</v>
      </c>
      <c r="AN11" s="110">
        <v>0.372</v>
      </c>
      <c r="AO11" s="110">
        <v>357.746</v>
      </c>
      <c r="AP11" s="110">
        <v>0.199</v>
      </c>
      <c r="AQ11" s="110">
        <v>15.258</v>
      </c>
      <c r="AR11" s="112" t="str">
        <f t="shared" si="22"/>
        <v>0.5×0.5</v>
      </c>
      <c r="AS11" s="108">
        <f t="shared" si="23"/>
        <v>0.2695</v>
      </c>
      <c r="AT11" s="108">
        <f t="shared" si="24"/>
        <v>0.239</v>
      </c>
      <c r="AU11" s="108">
        <f t="shared" si="25"/>
        <v>0.08</v>
      </c>
      <c r="AV11" s="108">
        <f t="shared" si="26"/>
        <v>0.6</v>
      </c>
      <c r="AW11" s="108">
        <f t="shared" si="27"/>
        <v>0.064</v>
      </c>
      <c r="AX11" s="108">
        <f t="shared" si="28"/>
        <v>0.207</v>
      </c>
      <c r="AY11" s="108">
        <f t="shared" si="29"/>
        <v>20.5804</v>
      </c>
      <c r="AZ11" s="108">
        <f t="shared" si="30"/>
        <v>0.082</v>
      </c>
      <c r="BA11" s="108">
        <f t="shared" si="31"/>
        <v>9.059</v>
      </c>
    </row>
    <row r="12" s="1" customFormat="1" ht="24" customHeight="1" spans="1:53">
      <c r="A12" s="15">
        <f t="shared" si="32"/>
        <v>6</v>
      </c>
      <c r="B12" s="16" t="str">
        <f t="shared" si="7"/>
        <v>FK0+000.00</v>
      </c>
      <c r="C12" s="32" t="str">
        <f t="shared" si="8"/>
        <v>～</v>
      </c>
      <c r="D12" s="33" t="str">
        <f t="shared" si="9"/>
        <v>FK0+170.00</v>
      </c>
      <c r="E12" s="19" t="str">
        <f t="shared" si="10"/>
        <v>钢筋混凝土边沟</v>
      </c>
      <c r="F12" s="20" t="str">
        <f t="shared" si="11"/>
        <v>左侧</v>
      </c>
      <c r="G12" s="21">
        <f t="shared" si="12"/>
        <v>170</v>
      </c>
      <c r="H12" s="20" t="str">
        <f t="shared" si="13"/>
        <v>0.5×0.5</v>
      </c>
      <c r="I12" s="118">
        <f t="shared" si="14"/>
        <v>45.815</v>
      </c>
      <c r="J12" s="118">
        <f t="shared" si="15"/>
        <v>3498.668</v>
      </c>
      <c r="K12" s="118">
        <f t="shared" si="16"/>
        <v>13.6</v>
      </c>
      <c r="L12" s="118">
        <f t="shared" si="17"/>
        <v>102</v>
      </c>
      <c r="M12" s="118">
        <f t="shared" si="18"/>
        <v>1.024</v>
      </c>
      <c r="N12" s="118">
        <f t="shared" si="19"/>
        <v>3.312</v>
      </c>
      <c r="O12" s="119">
        <v>20</v>
      </c>
      <c r="P12" s="120">
        <v>1.6</v>
      </c>
      <c r="Q12" s="120">
        <v>181.945</v>
      </c>
      <c r="R12" s="120">
        <v>1.6</v>
      </c>
      <c r="S12" s="121"/>
      <c r="T12" s="72"/>
      <c r="U12" s="73"/>
      <c r="V12" s="74"/>
      <c r="W12" s="75"/>
      <c r="X12" s="76">
        <v>0</v>
      </c>
      <c r="Y12" s="76">
        <v>0</v>
      </c>
      <c r="Z12" s="76">
        <v>0</v>
      </c>
      <c r="AA12" s="95" t="s">
        <v>57</v>
      </c>
      <c r="AB12" s="96">
        <v>170</v>
      </c>
      <c r="AC12" s="97" t="s">
        <v>46</v>
      </c>
      <c r="AD12" s="97" t="s">
        <v>47</v>
      </c>
      <c r="AE12" s="98" t="str">
        <f t="shared" si="20"/>
        <v>F</v>
      </c>
      <c r="AF12" s="99" t="str">
        <f t="shared" si="21"/>
        <v>0</v>
      </c>
      <c r="AG12" s="94"/>
      <c r="AH12" s="109"/>
      <c r="AI12" s="110"/>
      <c r="AJ12" s="110"/>
      <c r="AK12" s="110"/>
      <c r="AL12" s="110"/>
      <c r="AM12" s="110"/>
      <c r="AN12" s="110"/>
      <c r="AO12" s="110"/>
      <c r="AP12" s="110"/>
      <c r="AQ12" s="110"/>
      <c r="AR12" s="112" t="str">
        <f t="shared" si="22"/>
        <v>0.5×0.5</v>
      </c>
      <c r="AS12" s="108">
        <f t="shared" si="23"/>
        <v>0.2695</v>
      </c>
      <c r="AT12" s="108">
        <f t="shared" si="24"/>
        <v>0.239</v>
      </c>
      <c r="AU12" s="108">
        <f t="shared" si="25"/>
        <v>0.08</v>
      </c>
      <c r="AV12" s="108">
        <f t="shared" si="26"/>
        <v>0.6</v>
      </c>
      <c r="AW12" s="108">
        <f t="shared" si="27"/>
        <v>0.064</v>
      </c>
      <c r="AX12" s="108">
        <f t="shared" si="28"/>
        <v>0.207</v>
      </c>
      <c r="AY12" s="108">
        <f t="shared" si="29"/>
        <v>20.5804</v>
      </c>
      <c r="AZ12" s="108">
        <f t="shared" si="30"/>
        <v>0.082</v>
      </c>
      <c r="BA12" s="108">
        <f t="shared" si="31"/>
        <v>9.059</v>
      </c>
    </row>
    <row r="13" s="1" customFormat="1" ht="24" customHeight="1" spans="1:53">
      <c r="A13" s="15">
        <f t="shared" si="32"/>
        <v>7</v>
      </c>
      <c r="B13" s="16" t="str">
        <f t="shared" si="7"/>
        <v>GK0+000.00</v>
      </c>
      <c r="C13" s="32" t="str">
        <f t="shared" si="8"/>
        <v>～</v>
      </c>
      <c r="D13" s="33" t="str">
        <f t="shared" si="9"/>
        <v>GK0+078.00</v>
      </c>
      <c r="E13" s="19" t="str">
        <f t="shared" si="10"/>
        <v>钢筋混凝土边沟</v>
      </c>
      <c r="F13" s="20" t="str">
        <f t="shared" si="11"/>
        <v>左侧</v>
      </c>
      <c r="G13" s="21">
        <f t="shared" si="12"/>
        <v>78</v>
      </c>
      <c r="H13" s="20" t="str">
        <f t="shared" si="13"/>
        <v>0.5×0.5</v>
      </c>
      <c r="I13" s="118">
        <f t="shared" si="14"/>
        <v>21.021</v>
      </c>
      <c r="J13" s="118">
        <f t="shared" si="15"/>
        <v>1605.2712</v>
      </c>
      <c r="K13" s="118">
        <f t="shared" si="16"/>
        <v>6.24</v>
      </c>
      <c r="L13" s="118">
        <f t="shared" si="17"/>
        <v>46.8</v>
      </c>
      <c r="M13" s="118">
        <f t="shared" si="18"/>
        <v>0.448</v>
      </c>
      <c r="N13" s="118">
        <f t="shared" si="19"/>
        <v>1.449</v>
      </c>
      <c r="O13" s="119">
        <v>12</v>
      </c>
      <c r="P13" s="120">
        <v>0.96</v>
      </c>
      <c r="Q13" s="120">
        <v>109.29</v>
      </c>
      <c r="R13" s="120">
        <v>0.96</v>
      </c>
      <c r="S13" s="121"/>
      <c r="T13" s="72"/>
      <c r="U13" s="73"/>
      <c r="V13" s="74"/>
      <c r="W13" s="75"/>
      <c r="X13" s="76">
        <v>0</v>
      </c>
      <c r="Y13" s="76">
        <v>0</v>
      </c>
      <c r="Z13" s="76">
        <v>0</v>
      </c>
      <c r="AA13" s="95" t="s">
        <v>58</v>
      </c>
      <c r="AB13" s="96">
        <v>78</v>
      </c>
      <c r="AC13" s="97" t="s">
        <v>46</v>
      </c>
      <c r="AD13" s="97" t="s">
        <v>47</v>
      </c>
      <c r="AE13" s="98" t="str">
        <f t="shared" si="20"/>
        <v>G</v>
      </c>
      <c r="AF13" s="99" t="str">
        <f t="shared" si="21"/>
        <v>0</v>
      </c>
      <c r="AG13" s="94"/>
      <c r="AH13" s="109"/>
      <c r="AI13" s="110"/>
      <c r="AJ13" s="110"/>
      <c r="AK13" s="110"/>
      <c r="AL13" s="110"/>
      <c r="AM13" s="110"/>
      <c r="AN13" s="110"/>
      <c r="AO13" s="110"/>
      <c r="AP13" s="110"/>
      <c r="AQ13" s="110"/>
      <c r="AR13" s="112" t="str">
        <f t="shared" si="22"/>
        <v>0.5×0.5</v>
      </c>
      <c r="AS13" s="108">
        <f t="shared" si="23"/>
        <v>0.2695</v>
      </c>
      <c r="AT13" s="108">
        <f t="shared" si="24"/>
        <v>0.239</v>
      </c>
      <c r="AU13" s="108">
        <f t="shared" si="25"/>
        <v>0.08</v>
      </c>
      <c r="AV13" s="108">
        <f t="shared" si="26"/>
        <v>0.6</v>
      </c>
      <c r="AW13" s="108">
        <f t="shared" si="27"/>
        <v>0.064</v>
      </c>
      <c r="AX13" s="108">
        <f t="shared" si="28"/>
        <v>0.207</v>
      </c>
      <c r="AY13" s="108">
        <f t="shared" si="29"/>
        <v>20.5804</v>
      </c>
      <c r="AZ13" s="108">
        <f t="shared" si="30"/>
        <v>0.082</v>
      </c>
      <c r="BA13" s="108">
        <f t="shared" si="31"/>
        <v>9.059</v>
      </c>
    </row>
    <row r="14" s="1" customFormat="1" ht="24" customHeight="1" spans="1:53">
      <c r="A14" s="15" t="str">
        <f t="shared" si="32"/>
        <v/>
      </c>
      <c r="B14" s="16" t="str">
        <f t="shared" si="7"/>
        <v/>
      </c>
      <c r="C14" s="32" t="str">
        <f t="shared" si="8"/>
        <v/>
      </c>
      <c r="D14" s="33" t="str">
        <f t="shared" si="9"/>
        <v/>
      </c>
      <c r="E14" s="19" t="str">
        <f t="shared" si="10"/>
        <v/>
      </c>
      <c r="F14" s="20" t="str">
        <f t="shared" si="11"/>
        <v/>
      </c>
      <c r="G14" s="21" t="str">
        <f t="shared" si="12"/>
        <v/>
      </c>
      <c r="H14" s="34" t="str">
        <f t="shared" si="13"/>
        <v/>
      </c>
      <c r="I14" s="118" t="str">
        <f t="shared" si="14"/>
        <v/>
      </c>
      <c r="J14" s="118" t="str">
        <f t="shared" si="15"/>
        <v/>
      </c>
      <c r="K14" s="118" t="str">
        <f t="shared" si="16"/>
        <v/>
      </c>
      <c r="L14" s="118" t="str">
        <f t="shared" si="17"/>
        <v/>
      </c>
      <c r="M14" s="118" t="str">
        <f t="shared" si="18"/>
        <v/>
      </c>
      <c r="N14" s="118" t="str">
        <f t="shared" si="19"/>
        <v/>
      </c>
      <c r="O14" s="21" t="str">
        <f t="shared" ref="O8:O27" si="33">IF(X14="","",X14)</f>
        <v/>
      </c>
      <c r="P14" s="118" t="str">
        <f>IF(X14="","",AZ14*$O14)</f>
        <v/>
      </c>
      <c r="Q14" s="118" t="str">
        <f>IF(X14="","",BA14*$O14)</f>
        <v/>
      </c>
      <c r="R14" s="118" t="str">
        <f>IF(OR($G14="",$AD14=""),"",IF(OR(X14="",X14=0),"",(AT14-Z14)*$O14))</f>
        <v/>
      </c>
      <c r="S14" s="122"/>
      <c r="T14" s="72" t="str">
        <f t="shared" ref="T8:T27" si="34">IF(Y14="","","扣除"&amp;Y14&amp;"米无需修建处")</f>
        <v/>
      </c>
      <c r="U14" s="73"/>
      <c r="V14" s="74"/>
      <c r="W14" s="75"/>
      <c r="X14" s="76"/>
      <c r="Y14" s="76"/>
      <c r="Z14" s="76"/>
      <c r="AA14" s="95"/>
      <c r="AB14" s="96"/>
      <c r="AC14" s="97"/>
      <c r="AD14" s="97"/>
      <c r="AE14" s="98" t="str">
        <f t="shared" si="20"/>
        <v/>
      </c>
      <c r="AF14" s="99" t="str">
        <f t="shared" si="21"/>
        <v/>
      </c>
      <c r="AG14" s="94"/>
      <c r="AH14" s="107"/>
      <c r="AI14" s="107"/>
      <c r="AJ14" s="107"/>
      <c r="AK14" s="107"/>
      <c r="AL14" s="107"/>
      <c r="AM14" s="108"/>
      <c r="AN14" s="108"/>
      <c r="AO14" s="108"/>
      <c r="AP14" s="108"/>
      <c r="AQ14" s="108"/>
      <c r="AR14" s="112">
        <f t="shared" si="22"/>
        <v>0</v>
      </c>
      <c r="AS14" s="108" t="str">
        <f t="shared" si="23"/>
        <v/>
      </c>
      <c r="AT14" s="108" t="str">
        <f t="shared" si="24"/>
        <v/>
      </c>
      <c r="AU14" s="108" t="str">
        <f t="shared" si="25"/>
        <v/>
      </c>
      <c r="AV14" s="108" t="str">
        <f t="shared" si="26"/>
        <v/>
      </c>
      <c r="AW14" s="108" t="str">
        <f t="shared" si="27"/>
        <v/>
      </c>
      <c r="AX14" s="108" t="str">
        <f t="shared" si="28"/>
        <v/>
      </c>
      <c r="AY14" s="108" t="str">
        <f t="shared" si="29"/>
        <v/>
      </c>
      <c r="AZ14" s="108" t="str">
        <f t="shared" si="30"/>
        <v/>
      </c>
      <c r="BA14" s="108" t="str">
        <f t="shared" si="31"/>
        <v/>
      </c>
    </row>
    <row r="15" s="1" customFormat="1" ht="24" customHeight="1" spans="1:53">
      <c r="A15" s="15" t="str">
        <f t="shared" si="32"/>
        <v/>
      </c>
      <c r="B15" s="16" t="str">
        <f t="shared" si="7"/>
        <v/>
      </c>
      <c r="C15" s="32" t="str">
        <f t="shared" si="8"/>
        <v/>
      </c>
      <c r="D15" s="33" t="str">
        <f t="shared" si="9"/>
        <v/>
      </c>
      <c r="E15" s="19" t="str">
        <f t="shared" si="10"/>
        <v/>
      </c>
      <c r="F15" s="20" t="str">
        <f t="shared" si="11"/>
        <v/>
      </c>
      <c r="G15" s="21" t="str">
        <f t="shared" si="12"/>
        <v/>
      </c>
      <c r="H15" s="34" t="str">
        <f t="shared" si="13"/>
        <v/>
      </c>
      <c r="I15" s="118"/>
      <c r="J15" s="118"/>
      <c r="K15" s="118"/>
      <c r="L15" s="118"/>
      <c r="M15" s="118" t="s">
        <v>59</v>
      </c>
      <c r="N15" s="118"/>
      <c r="O15" s="21" t="str">
        <f t="shared" si="33"/>
        <v/>
      </c>
      <c r="P15" s="118" t="str">
        <f>IF(X15="","",AZ15*$O15)</f>
        <v/>
      </c>
      <c r="Q15" s="118" t="str">
        <f>IF(X15="","",BA15*$O15)</f>
        <v/>
      </c>
      <c r="R15" s="118" t="str">
        <f>IF(OR($G15="",$AD15=""),"",IF(OR(X15="",X15=0),"",(AT15-Z15)*$O15))</f>
        <v/>
      </c>
      <c r="S15" s="122"/>
      <c r="T15" s="72" t="str">
        <f t="shared" si="34"/>
        <v/>
      </c>
      <c r="U15" s="73"/>
      <c r="V15" s="74"/>
      <c r="W15" s="75"/>
      <c r="X15" s="76"/>
      <c r="Y15" s="76"/>
      <c r="Z15" s="76"/>
      <c r="AA15" s="95"/>
      <c r="AB15" s="96"/>
      <c r="AC15" s="97"/>
      <c r="AD15" s="97"/>
      <c r="AE15" s="98" t="str">
        <f t="shared" si="20"/>
        <v/>
      </c>
      <c r="AF15" s="99" t="str">
        <f t="shared" si="21"/>
        <v/>
      </c>
      <c r="AG15" s="94"/>
      <c r="AH15" s="107"/>
      <c r="AI15" s="107"/>
      <c r="AJ15" s="107"/>
      <c r="AK15" s="107"/>
      <c r="AL15" s="107"/>
      <c r="AM15" s="108"/>
      <c r="AN15" s="108"/>
      <c r="AO15" s="108"/>
      <c r="AP15" s="108"/>
      <c r="AQ15" s="108"/>
      <c r="AR15" s="112">
        <f t="shared" si="22"/>
        <v>0</v>
      </c>
      <c r="AS15" s="108" t="str">
        <f t="shared" si="23"/>
        <v/>
      </c>
      <c r="AT15" s="108" t="str">
        <f t="shared" si="24"/>
        <v/>
      </c>
      <c r="AU15" s="108" t="str">
        <f t="shared" si="25"/>
        <v/>
      </c>
      <c r="AV15" s="108" t="str">
        <f t="shared" si="26"/>
        <v/>
      </c>
      <c r="AW15" s="108" t="str">
        <f t="shared" si="27"/>
        <v/>
      </c>
      <c r="AX15" s="108" t="str">
        <f t="shared" si="28"/>
        <v/>
      </c>
      <c r="AY15" s="108" t="str">
        <f t="shared" si="29"/>
        <v/>
      </c>
      <c r="AZ15" s="108" t="str">
        <f t="shared" si="30"/>
        <v/>
      </c>
      <c r="BA15" s="108" t="str">
        <f t="shared" si="31"/>
        <v/>
      </c>
    </row>
    <row r="16" s="1" customFormat="1" ht="24" customHeight="1" spans="1:53">
      <c r="A16" s="15" t="str">
        <f t="shared" si="32"/>
        <v/>
      </c>
      <c r="B16" s="16" t="str">
        <f t="shared" si="7"/>
        <v/>
      </c>
      <c r="C16" s="32" t="str">
        <f t="shared" si="8"/>
        <v/>
      </c>
      <c r="D16" s="33" t="str">
        <f t="shared" si="9"/>
        <v/>
      </c>
      <c r="E16" s="19" t="str">
        <f t="shared" si="10"/>
        <v/>
      </c>
      <c r="F16" s="20" t="str">
        <f t="shared" si="11"/>
        <v/>
      </c>
      <c r="G16" s="21" t="str">
        <f t="shared" si="12"/>
        <v/>
      </c>
      <c r="H16" s="34" t="str">
        <f t="shared" si="13"/>
        <v/>
      </c>
      <c r="I16" s="118" t="str">
        <f t="shared" si="14"/>
        <v/>
      </c>
      <c r="J16" s="118" t="str">
        <f t="shared" si="15"/>
        <v/>
      </c>
      <c r="K16" s="118" t="str">
        <f t="shared" si="16"/>
        <v/>
      </c>
      <c r="L16" s="118" t="str">
        <f t="shared" si="17"/>
        <v/>
      </c>
      <c r="M16" s="118" t="str">
        <f t="shared" si="18"/>
        <v/>
      </c>
      <c r="N16" s="118" t="str">
        <f t="shared" si="19"/>
        <v/>
      </c>
      <c r="O16" s="21" t="str">
        <f t="shared" si="33"/>
        <v/>
      </c>
      <c r="P16" s="118"/>
      <c r="Q16" s="118"/>
      <c r="R16" s="118"/>
      <c r="S16" s="122"/>
      <c r="T16" s="72" t="str">
        <f t="shared" si="34"/>
        <v/>
      </c>
      <c r="U16" s="73"/>
      <c r="V16" s="74"/>
      <c r="W16" s="75"/>
      <c r="X16" s="76"/>
      <c r="Y16" s="76"/>
      <c r="Z16" s="76"/>
      <c r="AA16" s="95"/>
      <c r="AB16" s="96"/>
      <c r="AC16" s="97"/>
      <c r="AD16" s="97"/>
      <c r="AE16" s="98" t="str">
        <f t="shared" si="20"/>
        <v/>
      </c>
      <c r="AF16" s="99" t="str">
        <f t="shared" si="21"/>
        <v/>
      </c>
      <c r="AG16" s="94"/>
      <c r="AH16" s="107"/>
      <c r="AI16" s="107"/>
      <c r="AJ16" s="107"/>
      <c r="AK16" s="107"/>
      <c r="AL16" s="107"/>
      <c r="AM16" s="108"/>
      <c r="AN16" s="108"/>
      <c r="AO16" s="108"/>
      <c r="AP16" s="108"/>
      <c r="AQ16" s="108"/>
      <c r="AR16" s="112">
        <f t="shared" si="22"/>
        <v>0</v>
      </c>
      <c r="AS16" s="108" t="str">
        <f t="shared" si="23"/>
        <v/>
      </c>
      <c r="AT16" s="108" t="str">
        <f t="shared" si="24"/>
        <v/>
      </c>
      <c r="AU16" s="108" t="str">
        <f t="shared" si="25"/>
        <v/>
      </c>
      <c r="AV16" s="108" t="str">
        <f t="shared" si="26"/>
        <v/>
      </c>
      <c r="AW16" s="108" t="str">
        <f t="shared" si="27"/>
        <v/>
      </c>
      <c r="AX16" s="108" t="str">
        <f t="shared" si="28"/>
        <v/>
      </c>
      <c r="AY16" s="108" t="str">
        <f t="shared" si="29"/>
        <v/>
      </c>
      <c r="AZ16" s="108" t="str">
        <f t="shared" si="30"/>
        <v/>
      </c>
      <c r="BA16" s="108" t="str">
        <f t="shared" si="31"/>
        <v/>
      </c>
    </row>
    <row r="17" s="1" customFormat="1" ht="24" customHeight="1" spans="1:53">
      <c r="A17" s="15" t="str">
        <f t="shared" si="32"/>
        <v/>
      </c>
      <c r="B17" s="16" t="str">
        <f t="shared" si="7"/>
        <v/>
      </c>
      <c r="C17" s="32" t="str">
        <f t="shared" si="8"/>
        <v/>
      </c>
      <c r="D17" s="33" t="str">
        <f t="shared" si="9"/>
        <v/>
      </c>
      <c r="E17" s="19" t="str">
        <f t="shared" si="10"/>
        <v/>
      </c>
      <c r="F17" s="20" t="str">
        <f t="shared" si="11"/>
        <v/>
      </c>
      <c r="G17" s="21" t="str">
        <f t="shared" si="12"/>
        <v/>
      </c>
      <c r="H17" s="34" t="str">
        <f t="shared" si="13"/>
        <v/>
      </c>
      <c r="I17" s="118" t="str">
        <f t="shared" si="14"/>
        <v/>
      </c>
      <c r="J17" s="118" t="str">
        <f t="shared" si="15"/>
        <v/>
      </c>
      <c r="K17" s="118" t="str">
        <f t="shared" si="16"/>
        <v/>
      </c>
      <c r="L17" s="118" t="str">
        <f t="shared" si="17"/>
        <v/>
      </c>
      <c r="M17" s="118" t="str">
        <f t="shared" si="18"/>
        <v/>
      </c>
      <c r="N17" s="118" t="str">
        <f t="shared" si="19"/>
        <v/>
      </c>
      <c r="O17" s="21" t="str">
        <f t="shared" si="33"/>
        <v/>
      </c>
      <c r="P17" s="118"/>
      <c r="Q17" s="118"/>
      <c r="R17" s="118"/>
      <c r="S17" s="122"/>
      <c r="T17" s="72" t="str">
        <f t="shared" si="34"/>
        <v/>
      </c>
      <c r="U17" s="73"/>
      <c r="V17" s="74"/>
      <c r="W17" s="75"/>
      <c r="X17" s="76"/>
      <c r="Y17" s="76"/>
      <c r="Z17" s="76"/>
      <c r="AA17" s="95"/>
      <c r="AB17" s="96"/>
      <c r="AC17" s="97"/>
      <c r="AD17" s="97"/>
      <c r="AE17" s="98" t="str">
        <f t="shared" si="20"/>
        <v/>
      </c>
      <c r="AF17" s="99" t="str">
        <f t="shared" si="21"/>
        <v/>
      </c>
      <c r="AG17" s="64"/>
      <c r="AH17" s="111"/>
      <c r="AI17" s="111"/>
      <c r="AJ17" s="111"/>
      <c r="AK17" s="111"/>
      <c r="AL17" s="111"/>
      <c r="AR17" s="112">
        <f t="shared" si="22"/>
        <v>0</v>
      </c>
      <c r="AS17" s="108" t="str">
        <f t="shared" si="23"/>
        <v/>
      </c>
      <c r="AT17" s="108" t="str">
        <f t="shared" si="24"/>
        <v/>
      </c>
      <c r="AU17" s="108" t="str">
        <f t="shared" si="25"/>
        <v/>
      </c>
      <c r="AV17" s="108" t="str">
        <f t="shared" si="26"/>
        <v/>
      </c>
      <c r="AW17" s="108" t="str">
        <f t="shared" si="27"/>
        <v/>
      </c>
      <c r="AX17" s="108" t="str">
        <f t="shared" si="28"/>
        <v/>
      </c>
      <c r="AY17" s="108" t="str">
        <f t="shared" si="29"/>
        <v/>
      </c>
      <c r="AZ17" s="108" t="str">
        <f t="shared" si="30"/>
        <v/>
      </c>
      <c r="BA17" s="108" t="str">
        <f t="shared" si="31"/>
        <v/>
      </c>
    </row>
    <row r="18" s="1" customFormat="1" ht="24" customHeight="1" spans="1:53">
      <c r="A18" s="15" t="str">
        <f t="shared" si="32"/>
        <v/>
      </c>
      <c r="B18" s="16" t="str">
        <f t="shared" si="7"/>
        <v/>
      </c>
      <c r="C18" s="32" t="str">
        <f t="shared" si="8"/>
        <v/>
      </c>
      <c r="D18" s="33" t="str">
        <f t="shared" si="9"/>
        <v/>
      </c>
      <c r="E18" s="19" t="str">
        <f t="shared" si="10"/>
        <v/>
      </c>
      <c r="F18" s="20" t="str">
        <f t="shared" si="11"/>
        <v/>
      </c>
      <c r="G18" s="21" t="str">
        <f t="shared" si="12"/>
        <v/>
      </c>
      <c r="H18" s="34" t="str">
        <f t="shared" si="13"/>
        <v/>
      </c>
      <c r="I18" s="118" t="str">
        <f t="shared" si="14"/>
        <v/>
      </c>
      <c r="J18" s="118" t="str">
        <f t="shared" si="15"/>
        <v/>
      </c>
      <c r="K18" s="118" t="str">
        <f t="shared" si="16"/>
        <v/>
      </c>
      <c r="L18" s="118" t="str">
        <f t="shared" si="17"/>
        <v/>
      </c>
      <c r="M18" s="118" t="str">
        <f t="shared" si="18"/>
        <v/>
      </c>
      <c r="N18" s="118" t="str">
        <f t="shared" si="19"/>
        <v/>
      </c>
      <c r="O18" s="21" t="str">
        <f t="shared" si="33"/>
        <v/>
      </c>
      <c r="P18" s="118"/>
      <c r="Q18" s="118"/>
      <c r="R18" s="118"/>
      <c r="S18" s="122"/>
      <c r="T18" s="72" t="str">
        <f t="shared" si="34"/>
        <v/>
      </c>
      <c r="U18" s="73"/>
      <c r="V18" s="74"/>
      <c r="W18" s="75"/>
      <c r="X18" s="76"/>
      <c r="Y18" s="76"/>
      <c r="Z18" s="76"/>
      <c r="AA18" s="95"/>
      <c r="AB18" s="96"/>
      <c r="AC18" s="97"/>
      <c r="AD18" s="97"/>
      <c r="AE18" s="98" t="str">
        <f t="shared" si="20"/>
        <v/>
      </c>
      <c r="AF18" s="99" t="str">
        <f t="shared" si="21"/>
        <v/>
      </c>
      <c r="AG18" s="64"/>
      <c r="AH18" s="111"/>
      <c r="AI18" s="111"/>
      <c r="AJ18" s="111"/>
      <c r="AK18" s="111"/>
      <c r="AL18" s="111"/>
      <c r="AR18" s="112">
        <f t="shared" si="22"/>
        <v>0</v>
      </c>
      <c r="AS18" s="108" t="str">
        <f t="shared" si="23"/>
        <v/>
      </c>
      <c r="AT18" s="108" t="str">
        <f t="shared" si="24"/>
        <v/>
      </c>
      <c r="AU18" s="108" t="str">
        <f t="shared" si="25"/>
        <v/>
      </c>
      <c r="AV18" s="108" t="str">
        <f t="shared" si="26"/>
        <v/>
      </c>
      <c r="AW18" s="108" t="str">
        <f t="shared" si="27"/>
        <v/>
      </c>
      <c r="AX18" s="108" t="str">
        <f t="shared" si="28"/>
        <v/>
      </c>
      <c r="AY18" s="108" t="str">
        <f t="shared" si="29"/>
        <v/>
      </c>
      <c r="AZ18" s="108" t="str">
        <f t="shared" si="30"/>
        <v/>
      </c>
      <c r="BA18" s="108" t="str">
        <f t="shared" si="31"/>
        <v/>
      </c>
    </row>
    <row r="19" s="1" customFormat="1" ht="24" customHeight="1" spans="1:53">
      <c r="A19" s="15" t="str">
        <f t="shared" si="32"/>
        <v/>
      </c>
      <c r="B19" s="16" t="str">
        <f t="shared" si="7"/>
        <v/>
      </c>
      <c r="C19" s="32" t="str">
        <f t="shared" si="8"/>
        <v/>
      </c>
      <c r="D19" s="33" t="str">
        <f t="shared" si="9"/>
        <v/>
      </c>
      <c r="E19" s="19" t="str">
        <f t="shared" si="10"/>
        <v/>
      </c>
      <c r="F19" s="20" t="str">
        <f t="shared" si="11"/>
        <v/>
      </c>
      <c r="G19" s="21" t="str">
        <f t="shared" si="12"/>
        <v/>
      </c>
      <c r="H19" s="34" t="str">
        <f t="shared" si="13"/>
        <v/>
      </c>
      <c r="I19" s="118" t="str">
        <f t="shared" si="14"/>
        <v/>
      </c>
      <c r="J19" s="118" t="str">
        <f t="shared" si="15"/>
        <v/>
      </c>
      <c r="K19" s="118" t="str">
        <f t="shared" si="16"/>
        <v/>
      </c>
      <c r="L19" s="118" t="str">
        <f t="shared" si="17"/>
        <v/>
      </c>
      <c r="M19" s="118" t="str">
        <f t="shared" si="18"/>
        <v/>
      </c>
      <c r="N19" s="118" t="str">
        <f t="shared" si="19"/>
        <v/>
      </c>
      <c r="O19" s="21" t="str">
        <f t="shared" si="33"/>
        <v/>
      </c>
      <c r="P19" s="118"/>
      <c r="Q19" s="118"/>
      <c r="R19" s="118"/>
      <c r="S19" s="122"/>
      <c r="T19" s="72" t="str">
        <f t="shared" si="34"/>
        <v/>
      </c>
      <c r="U19" s="73"/>
      <c r="V19" s="74"/>
      <c r="W19" s="75"/>
      <c r="X19" s="76"/>
      <c r="Y19" s="76"/>
      <c r="Z19" s="76"/>
      <c r="AA19" s="95"/>
      <c r="AB19" s="96"/>
      <c r="AC19" s="97"/>
      <c r="AD19" s="97"/>
      <c r="AE19" s="98" t="str">
        <f t="shared" si="20"/>
        <v/>
      </c>
      <c r="AF19" s="99" t="str">
        <f t="shared" si="21"/>
        <v/>
      </c>
      <c r="AG19" s="64"/>
      <c r="AH19" s="111"/>
      <c r="AI19" s="111"/>
      <c r="AJ19" s="111"/>
      <c r="AK19" s="111"/>
      <c r="AL19" s="111"/>
      <c r="AR19" s="112">
        <f t="shared" si="22"/>
        <v>0</v>
      </c>
      <c r="AS19" s="108" t="str">
        <f t="shared" si="23"/>
        <v/>
      </c>
      <c r="AT19" s="108" t="str">
        <f t="shared" si="24"/>
        <v/>
      </c>
      <c r="AU19" s="108" t="str">
        <f t="shared" si="25"/>
        <v/>
      </c>
      <c r="AV19" s="108" t="str">
        <f t="shared" si="26"/>
        <v/>
      </c>
      <c r="AW19" s="108" t="str">
        <f t="shared" si="27"/>
        <v/>
      </c>
      <c r="AX19" s="108" t="str">
        <f t="shared" si="28"/>
        <v/>
      </c>
      <c r="AY19" s="108" t="str">
        <f t="shared" si="29"/>
        <v/>
      </c>
      <c r="AZ19" s="108" t="str">
        <f t="shared" si="30"/>
        <v/>
      </c>
      <c r="BA19" s="108" t="str">
        <f t="shared" si="31"/>
        <v/>
      </c>
    </row>
    <row r="20" s="1" customFormat="1" ht="24" customHeight="1" spans="1:53">
      <c r="A20" s="15" t="str">
        <f t="shared" si="32"/>
        <v/>
      </c>
      <c r="B20" s="16" t="str">
        <f t="shared" si="7"/>
        <v/>
      </c>
      <c r="C20" s="32" t="str">
        <f t="shared" si="8"/>
        <v/>
      </c>
      <c r="D20" s="33" t="str">
        <f t="shared" si="9"/>
        <v/>
      </c>
      <c r="E20" s="19" t="str">
        <f t="shared" si="10"/>
        <v/>
      </c>
      <c r="F20" s="20" t="str">
        <f t="shared" si="11"/>
        <v/>
      </c>
      <c r="G20" s="21" t="str">
        <f t="shared" si="12"/>
        <v/>
      </c>
      <c r="H20" s="34" t="str">
        <f t="shared" si="13"/>
        <v/>
      </c>
      <c r="I20" s="118" t="str">
        <f t="shared" si="14"/>
        <v/>
      </c>
      <c r="J20" s="118" t="str">
        <f t="shared" si="15"/>
        <v/>
      </c>
      <c r="K20" s="118" t="str">
        <f t="shared" si="16"/>
        <v/>
      </c>
      <c r="L20" s="118" t="str">
        <f t="shared" si="17"/>
        <v/>
      </c>
      <c r="M20" s="118" t="str">
        <f t="shared" si="18"/>
        <v/>
      </c>
      <c r="N20" s="118" t="str">
        <f t="shared" si="19"/>
        <v/>
      </c>
      <c r="O20" s="21" t="str">
        <f t="shared" si="33"/>
        <v/>
      </c>
      <c r="P20" s="118"/>
      <c r="Q20" s="118"/>
      <c r="R20" s="118"/>
      <c r="S20" s="122"/>
      <c r="T20" s="72" t="str">
        <f t="shared" si="34"/>
        <v/>
      </c>
      <c r="U20" s="73"/>
      <c r="V20" s="74"/>
      <c r="W20" s="75"/>
      <c r="X20" s="76"/>
      <c r="Y20" s="76"/>
      <c r="Z20" s="76"/>
      <c r="AA20" s="95"/>
      <c r="AB20" s="96"/>
      <c r="AC20" s="97"/>
      <c r="AD20" s="97"/>
      <c r="AE20" s="98" t="str">
        <f t="shared" si="20"/>
        <v/>
      </c>
      <c r="AF20" s="99" t="str">
        <f t="shared" si="21"/>
        <v/>
      </c>
      <c r="AG20" s="64"/>
      <c r="AH20" s="111"/>
      <c r="AI20" s="111"/>
      <c r="AJ20" s="111"/>
      <c r="AK20" s="111"/>
      <c r="AL20" s="111"/>
      <c r="AR20" s="112">
        <f t="shared" si="22"/>
        <v>0</v>
      </c>
      <c r="AS20" s="108" t="str">
        <f t="shared" si="23"/>
        <v/>
      </c>
      <c r="AT20" s="108" t="str">
        <f t="shared" si="24"/>
        <v/>
      </c>
      <c r="AU20" s="108" t="str">
        <f t="shared" si="25"/>
        <v/>
      </c>
      <c r="AV20" s="108" t="str">
        <f t="shared" si="26"/>
        <v/>
      </c>
      <c r="AW20" s="108" t="str">
        <f t="shared" si="27"/>
        <v/>
      </c>
      <c r="AX20" s="108" t="str">
        <f t="shared" si="28"/>
        <v/>
      </c>
      <c r="AY20" s="108" t="str">
        <f t="shared" si="29"/>
        <v/>
      </c>
      <c r="AZ20" s="108" t="str">
        <f t="shared" si="30"/>
        <v/>
      </c>
      <c r="BA20" s="108" t="str">
        <f t="shared" si="31"/>
        <v/>
      </c>
    </row>
    <row r="21" s="1" customFormat="1" ht="24" customHeight="1" spans="1:53">
      <c r="A21" s="15" t="str">
        <f t="shared" si="32"/>
        <v/>
      </c>
      <c r="B21" s="16" t="str">
        <f t="shared" si="7"/>
        <v/>
      </c>
      <c r="C21" s="32" t="str">
        <f t="shared" si="8"/>
        <v/>
      </c>
      <c r="D21" s="33" t="str">
        <f t="shared" si="9"/>
        <v/>
      </c>
      <c r="E21" s="19" t="str">
        <f t="shared" si="10"/>
        <v/>
      </c>
      <c r="F21" s="20" t="str">
        <f t="shared" si="11"/>
        <v/>
      </c>
      <c r="G21" s="21" t="str">
        <f t="shared" si="12"/>
        <v/>
      </c>
      <c r="H21" s="34" t="str">
        <f t="shared" si="13"/>
        <v/>
      </c>
      <c r="I21" s="118" t="str">
        <f t="shared" si="14"/>
        <v/>
      </c>
      <c r="J21" s="118" t="str">
        <f t="shared" si="15"/>
        <v/>
      </c>
      <c r="K21" s="118" t="str">
        <f t="shared" si="16"/>
        <v/>
      </c>
      <c r="L21" s="118" t="str">
        <f t="shared" si="17"/>
        <v/>
      </c>
      <c r="M21" s="118" t="str">
        <f t="shared" si="18"/>
        <v/>
      </c>
      <c r="N21" s="118" t="str">
        <f t="shared" si="19"/>
        <v/>
      </c>
      <c r="O21" s="21" t="str">
        <f t="shared" si="33"/>
        <v/>
      </c>
      <c r="P21" s="118" t="str">
        <f t="shared" ref="P21:P27" si="35">IF(X21="","",AZ21*$O21)</f>
        <v/>
      </c>
      <c r="Q21" s="118" t="str">
        <f t="shared" ref="Q21:Q27" si="36">IF(X21="","",BA21*$O21)</f>
        <v/>
      </c>
      <c r="R21" s="118" t="str">
        <f t="shared" ref="R21:R27" si="37">IF(OR($G21="",$AD21=""),"",IF(OR(X21="",X21=0),"",(AT21-Z21)*$O21))</f>
        <v/>
      </c>
      <c r="S21" s="122"/>
      <c r="T21" s="72" t="str">
        <f t="shared" si="34"/>
        <v/>
      </c>
      <c r="U21" s="73"/>
      <c r="V21" s="74"/>
      <c r="W21" s="75"/>
      <c r="X21" s="76"/>
      <c r="Y21" s="76"/>
      <c r="Z21" s="76"/>
      <c r="AA21" s="95"/>
      <c r="AB21" s="96"/>
      <c r="AC21" s="97"/>
      <c r="AD21" s="97"/>
      <c r="AE21" s="98" t="str">
        <f t="shared" si="20"/>
        <v/>
      </c>
      <c r="AF21" s="99" t="str">
        <f t="shared" si="21"/>
        <v/>
      </c>
      <c r="AG21" s="64"/>
      <c r="AH21" s="111"/>
      <c r="AI21" s="111"/>
      <c r="AJ21" s="111"/>
      <c r="AK21" s="111"/>
      <c r="AL21" s="111"/>
      <c r="AR21" s="112">
        <f t="shared" si="22"/>
        <v>0</v>
      </c>
      <c r="AS21" s="108" t="str">
        <f t="shared" si="23"/>
        <v/>
      </c>
      <c r="AT21" s="108" t="str">
        <f t="shared" si="24"/>
        <v/>
      </c>
      <c r="AU21" s="108" t="str">
        <f t="shared" si="25"/>
        <v/>
      </c>
      <c r="AV21" s="108" t="str">
        <f t="shared" si="26"/>
        <v/>
      </c>
      <c r="AW21" s="108" t="str">
        <f t="shared" si="27"/>
        <v/>
      </c>
      <c r="AX21" s="108" t="str">
        <f t="shared" si="28"/>
        <v/>
      </c>
      <c r="AY21" s="108" t="str">
        <f t="shared" si="29"/>
        <v/>
      </c>
      <c r="AZ21" s="108" t="str">
        <f t="shared" si="30"/>
        <v/>
      </c>
      <c r="BA21" s="108" t="str">
        <f t="shared" si="31"/>
        <v/>
      </c>
    </row>
    <row r="22" s="1" customFormat="1" ht="24" customHeight="1" spans="1:53">
      <c r="A22" s="15" t="str">
        <f t="shared" si="32"/>
        <v/>
      </c>
      <c r="B22" s="16" t="str">
        <f t="shared" si="7"/>
        <v/>
      </c>
      <c r="C22" s="32" t="str">
        <f t="shared" si="8"/>
        <v/>
      </c>
      <c r="D22" s="33" t="str">
        <f t="shared" si="9"/>
        <v/>
      </c>
      <c r="E22" s="19" t="str">
        <f t="shared" si="10"/>
        <v/>
      </c>
      <c r="F22" s="20" t="str">
        <f t="shared" si="11"/>
        <v/>
      </c>
      <c r="G22" s="21" t="str">
        <f t="shared" si="12"/>
        <v/>
      </c>
      <c r="H22" s="34" t="str">
        <f t="shared" si="13"/>
        <v/>
      </c>
      <c r="I22" s="118" t="str">
        <f t="shared" si="14"/>
        <v/>
      </c>
      <c r="J22" s="118" t="str">
        <f t="shared" si="15"/>
        <v/>
      </c>
      <c r="K22" s="118" t="str">
        <f t="shared" si="16"/>
        <v/>
      </c>
      <c r="L22" s="118" t="str">
        <f t="shared" si="17"/>
        <v/>
      </c>
      <c r="M22" s="118" t="str">
        <f t="shared" si="18"/>
        <v/>
      </c>
      <c r="N22" s="118" t="str">
        <f t="shared" si="19"/>
        <v/>
      </c>
      <c r="O22" s="21" t="str">
        <f t="shared" si="33"/>
        <v/>
      </c>
      <c r="P22" s="118" t="str">
        <f t="shared" si="35"/>
        <v/>
      </c>
      <c r="Q22" s="118" t="str">
        <f t="shared" si="36"/>
        <v/>
      </c>
      <c r="R22" s="118" t="str">
        <f t="shared" si="37"/>
        <v/>
      </c>
      <c r="S22" s="122"/>
      <c r="T22" s="72"/>
      <c r="U22" s="73"/>
      <c r="V22" s="74"/>
      <c r="W22" s="79"/>
      <c r="X22" s="76"/>
      <c r="Y22" s="76"/>
      <c r="Z22" s="76"/>
      <c r="AA22" s="95"/>
      <c r="AB22" s="96"/>
      <c r="AC22" s="97"/>
      <c r="AD22" s="97"/>
      <c r="AE22" s="98" t="str">
        <f t="shared" si="20"/>
        <v/>
      </c>
      <c r="AF22" s="99" t="str">
        <f t="shared" si="21"/>
        <v/>
      </c>
      <c r="AG22" s="64"/>
      <c r="AH22" s="111"/>
      <c r="AI22" s="111"/>
      <c r="AJ22" s="111"/>
      <c r="AK22" s="111"/>
      <c r="AL22" s="111"/>
      <c r="AR22" s="112">
        <f t="shared" si="22"/>
        <v>0</v>
      </c>
      <c r="AS22" s="108" t="str">
        <f t="shared" si="23"/>
        <v/>
      </c>
      <c r="AT22" s="108" t="str">
        <f t="shared" si="24"/>
        <v/>
      </c>
      <c r="AU22" s="108" t="str">
        <f t="shared" si="25"/>
        <v/>
      </c>
      <c r="AV22" s="108" t="str">
        <f t="shared" si="26"/>
        <v/>
      </c>
      <c r="AW22" s="108" t="str">
        <f t="shared" si="27"/>
        <v/>
      </c>
      <c r="AX22" s="108" t="str">
        <f t="shared" si="28"/>
        <v/>
      </c>
      <c r="AY22" s="108" t="str">
        <f t="shared" si="29"/>
        <v/>
      </c>
      <c r="AZ22" s="108" t="str">
        <f t="shared" si="30"/>
        <v/>
      </c>
      <c r="BA22" s="108" t="str">
        <f t="shared" si="31"/>
        <v/>
      </c>
    </row>
    <row r="23" s="1" customFormat="1" ht="24" customHeight="1" spans="1:53">
      <c r="A23" s="15" t="str">
        <f t="shared" si="32"/>
        <v/>
      </c>
      <c r="B23" s="16" t="str">
        <f t="shared" si="7"/>
        <v/>
      </c>
      <c r="C23" s="32" t="str">
        <f t="shared" si="8"/>
        <v/>
      </c>
      <c r="D23" s="33" t="str">
        <f t="shared" si="9"/>
        <v/>
      </c>
      <c r="E23" s="19" t="str">
        <f t="shared" si="10"/>
        <v/>
      </c>
      <c r="F23" s="20" t="str">
        <f t="shared" si="11"/>
        <v/>
      </c>
      <c r="G23" s="21" t="str">
        <f t="shared" si="12"/>
        <v/>
      </c>
      <c r="H23" s="34" t="str">
        <f t="shared" si="13"/>
        <v/>
      </c>
      <c r="I23" s="118" t="str">
        <f t="shared" si="14"/>
        <v/>
      </c>
      <c r="J23" s="118" t="str">
        <f t="shared" si="15"/>
        <v/>
      </c>
      <c r="K23" s="118" t="str">
        <f t="shared" si="16"/>
        <v/>
      </c>
      <c r="L23" s="118" t="str">
        <f t="shared" si="17"/>
        <v/>
      </c>
      <c r="M23" s="118" t="str">
        <f t="shared" si="18"/>
        <v/>
      </c>
      <c r="N23" s="118" t="str">
        <f t="shared" si="19"/>
        <v/>
      </c>
      <c r="O23" s="21" t="str">
        <f t="shared" si="33"/>
        <v/>
      </c>
      <c r="P23" s="118" t="str">
        <f t="shared" si="35"/>
        <v/>
      </c>
      <c r="Q23" s="118" t="str">
        <f t="shared" si="36"/>
        <v/>
      </c>
      <c r="R23" s="118" t="str">
        <f t="shared" si="37"/>
        <v/>
      </c>
      <c r="S23" s="122"/>
      <c r="T23" s="72"/>
      <c r="U23" s="73"/>
      <c r="V23" s="74"/>
      <c r="W23" s="79"/>
      <c r="X23" s="76"/>
      <c r="Y23" s="76"/>
      <c r="Z23" s="76"/>
      <c r="AA23" s="95"/>
      <c r="AB23" s="96"/>
      <c r="AC23" s="97"/>
      <c r="AD23" s="97"/>
      <c r="AE23" s="98" t="str">
        <f t="shared" si="20"/>
        <v/>
      </c>
      <c r="AF23" s="99" t="str">
        <f t="shared" si="21"/>
        <v/>
      </c>
      <c r="AG23" s="64"/>
      <c r="AH23" s="111"/>
      <c r="AI23" s="111"/>
      <c r="AJ23" s="111"/>
      <c r="AK23" s="111"/>
      <c r="AL23" s="111"/>
      <c r="AR23" s="112">
        <f t="shared" si="22"/>
        <v>0</v>
      </c>
      <c r="AS23" s="108" t="str">
        <f t="shared" si="23"/>
        <v/>
      </c>
      <c r="AT23" s="108" t="str">
        <f t="shared" si="24"/>
        <v/>
      </c>
      <c r="AU23" s="108" t="str">
        <f t="shared" si="25"/>
        <v/>
      </c>
      <c r="AV23" s="108" t="str">
        <f t="shared" si="26"/>
        <v/>
      </c>
      <c r="AW23" s="108" t="str">
        <f t="shared" si="27"/>
        <v/>
      </c>
      <c r="AX23" s="108" t="str">
        <f t="shared" si="28"/>
        <v/>
      </c>
      <c r="AY23" s="108" t="str">
        <f t="shared" si="29"/>
        <v/>
      </c>
      <c r="AZ23" s="108" t="str">
        <f t="shared" si="30"/>
        <v/>
      </c>
      <c r="BA23" s="108" t="str">
        <f t="shared" si="31"/>
        <v/>
      </c>
    </row>
    <row r="24" s="1" customFormat="1" ht="24" customHeight="1" spans="1:53">
      <c r="A24" s="15" t="str">
        <f t="shared" si="32"/>
        <v/>
      </c>
      <c r="B24" s="16" t="str">
        <f t="shared" si="7"/>
        <v/>
      </c>
      <c r="C24" s="32" t="str">
        <f t="shared" si="8"/>
        <v/>
      </c>
      <c r="D24" s="33" t="str">
        <f t="shared" si="9"/>
        <v/>
      </c>
      <c r="E24" s="19" t="str">
        <f t="shared" si="10"/>
        <v/>
      </c>
      <c r="F24" s="20" t="str">
        <f t="shared" si="11"/>
        <v/>
      </c>
      <c r="G24" s="21" t="str">
        <f t="shared" si="12"/>
        <v/>
      </c>
      <c r="H24" s="34" t="str">
        <f t="shared" si="13"/>
        <v/>
      </c>
      <c r="I24" s="118" t="str">
        <f t="shared" si="14"/>
        <v/>
      </c>
      <c r="J24" s="118" t="str">
        <f t="shared" si="15"/>
        <v/>
      </c>
      <c r="K24" s="118" t="str">
        <f t="shared" si="16"/>
        <v/>
      </c>
      <c r="L24" s="118" t="str">
        <f t="shared" si="17"/>
        <v/>
      </c>
      <c r="M24" s="118" t="str">
        <f t="shared" si="18"/>
        <v/>
      </c>
      <c r="N24" s="118" t="str">
        <f t="shared" si="19"/>
        <v/>
      </c>
      <c r="O24" s="21" t="str">
        <f t="shared" si="33"/>
        <v/>
      </c>
      <c r="P24" s="118" t="str">
        <f t="shared" si="35"/>
        <v/>
      </c>
      <c r="Q24" s="118" t="str">
        <f t="shared" si="36"/>
        <v/>
      </c>
      <c r="R24" s="118" t="str">
        <f t="shared" si="37"/>
        <v/>
      </c>
      <c r="S24" s="122"/>
      <c r="T24" s="72"/>
      <c r="U24" s="73"/>
      <c r="V24" s="74"/>
      <c r="W24" s="79"/>
      <c r="X24" s="76"/>
      <c r="Y24" s="76"/>
      <c r="Z24" s="76"/>
      <c r="AA24" s="95"/>
      <c r="AB24" s="96"/>
      <c r="AC24" s="97"/>
      <c r="AD24" s="97"/>
      <c r="AE24" s="98" t="str">
        <f t="shared" si="20"/>
        <v/>
      </c>
      <c r="AF24" s="99" t="str">
        <f t="shared" si="21"/>
        <v/>
      </c>
      <c r="AG24" s="64"/>
      <c r="AH24" s="111"/>
      <c r="AI24" s="111"/>
      <c r="AJ24" s="111"/>
      <c r="AK24" s="111"/>
      <c r="AL24" s="111"/>
      <c r="AR24" s="112">
        <f t="shared" si="22"/>
        <v>0</v>
      </c>
      <c r="AS24" s="108" t="str">
        <f t="shared" si="23"/>
        <v/>
      </c>
      <c r="AT24" s="108" t="str">
        <f t="shared" si="24"/>
        <v/>
      </c>
      <c r="AU24" s="108" t="str">
        <f t="shared" si="25"/>
        <v/>
      </c>
      <c r="AV24" s="108" t="str">
        <f t="shared" si="26"/>
        <v/>
      </c>
      <c r="AW24" s="108" t="str">
        <f t="shared" si="27"/>
        <v/>
      </c>
      <c r="AX24" s="108" t="str">
        <f t="shared" si="28"/>
        <v/>
      </c>
      <c r="AY24" s="108" t="str">
        <f t="shared" si="29"/>
        <v/>
      </c>
      <c r="AZ24" s="108" t="str">
        <f t="shared" si="30"/>
        <v/>
      </c>
      <c r="BA24" s="108" t="str">
        <f t="shared" si="31"/>
        <v/>
      </c>
    </row>
    <row r="25" s="1" customFormat="1" ht="24" customHeight="1" spans="1:53">
      <c r="A25" s="15" t="str">
        <f t="shared" si="32"/>
        <v/>
      </c>
      <c r="B25" s="16" t="str">
        <f t="shared" si="7"/>
        <v/>
      </c>
      <c r="C25" s="32" t="str">
        <f t="shared" si="8"/>
        <v/>
      </c>
      <c r="D25" s="33" t="str">
        <f t="shared" si="9"/>
        <v/>
      </c>
      <c r="E25" s="19" t="str">
        <f t="shared" si="10"/>
        <v/>
      </c>
      <c r="F25" s="20" t="str">
        <f t="shared" si="11"/>
        <v/>
      </c>
      <c r="G25" s="21" t="str">
        <f t="shared" si="12"/>
        <v/>
      </c>
      <c r="H25" s="34" t="str">
        <f t="shared" si="13"/>
        <v/>
      </c>
      <c r="I25" s="118" t="str">
        <f t="shared" si="14"/>
        <v/>
      </c>
      <c r="J25" s="118" t="str">
        <f t="shared" si="15"/>
        <v/>
      </c>
      <c r="K25" s="118" t="str">
        <f t="shared" si="16"/>
        <v/>
      </c>
      <c r="L25" s="118" t="str">
        <f t="shared" si="17"/>
        <v/>
      </c>
      <c r="M25" s="118" t="str">
        <f t="shared" si="18"/>
        <v/>
      </c>
      <c r="N25" s="118" t="str">
        <f t="shared" si="19"/>
        <v/>
      </c>
      <c r="O25" s="21" t="str">
        <f t="shared" si="33"/>
        <v/>
      </c>
      <c r="P25" s="118" t="str">
        <f t="shared" si="35"/>
        <v/>
      </c>
      <c r="Q25" s="118" t="str">
        <f t="shared" si="36"/>
        <v/>
      </c>
      <c r="R25" s="118" t="str">
        <f t="shared" si="37"/>
        <v/>
      </c>
      <c r="S25" s="122"/>
      <c r="T25" s="72" t="str">
        <f t="shared" si="34"/>
        <v/>
      </c>
      <c r="U25" s="73"/>
      <c r="V25" s="74"/>
      <c r="W25" s="79"/>
      <c r="X25" s="76"/>
      <c r="Y25" s="76"/>
      <c r="Z25" s="76"/>
      <c r="AA25" s="95"/>
      <c r="AB25" s="96"/>
      <c r="AC25" s="97"/>
      <c r="AD25" s="97"/>
      <c r="AE25" s="98" t="str">
        <f t="shared" si="20"/>
        <v/>
      </c>
      <c r="AF25" s="99" t="str">
        <f t="shared" si="21"/>
        <v/>
      </c>
      <c r="AG25" s="64"/>
      <c r="AH25" s="111"/>
      <c r="AI25" s="111"/>
      <c r="AJ25" s="111"/>
      <c r="AK25" s="111"/>
      <c r="AL25" s="111"/>
      <c r="AQ25" s="113"/>
      <c r="AR25" s="112">
        <f t="shared" si="22"/>
        <v>0</v>
      </c>
      <c r="AS25" s="108" t="str">
        <f t="shared" si="23"/>
        <v/>
      </c>
      <c r="AT25" s="108" t="str">
        <f t="shared" si="24"/>
        <v/>
      </c>
      <c r="AU25" s="108" t="str">
        <f t="shared" si="25"/>
        <v/>
      </c>
      <c r="AV25" s="108" t="str">
        <f t="shared" si="26"/>
        <v/>
      </c>
      <c r="AW25" s="108" t="str">
        <f t="shared" si="27"/>
        <v/>
      </c>
      <c r="AX25" s="108" t="str">
        <f t="shared" si="28"/>
        <v/>
      </c>
      <c r="AY25" s="108" t="str">
        <f t="shared" si="29"/>
        <v/>
      </c>
      <c r="AZ25" s="108" t="str">
        <f t="shared" si="30"/>
        <v/>
      </c>
      <c r="BA25" s="108" t="str">
        <f t="shared" si="31"/>
        <v/>
      </c>
    </row>
    <row r="26" s="1" customFormat="1" ht="24" customHeight="1" spans="1:53">
      <c r="A26" s="15" t="str">
        <f t="shared" si="32"/>
        <v/>
      </c>
      <c r="B26" s="16" t="str">
        <f t="shared" si="7"/>
        <v/>
      </c>
      <c r="C26" s="32" t="str">
        <f t="shared" si="8"/>
        <v/>
      </c>
      <c r="D26" s="33" t="str">
        <f t="shared" si="9"/>
        <v/>
      </c>
      <c r="E26" s="19" t="str">
        <f t="shared" si="10"/>
        <v/>
      </c>
      <c r="F26" s="20" t="str">
        <f t="shared" si="11"/>
        <v/>
      </c>
      <c r="G26" s="21" t="str">
        <f t="shared" si="12"/>
        <v/>
      </c>
      <c r="H26" s="34" t="str">
        <f t="shared" si="13"/>
        <v/>
      </c>
      <c r="I26" s="118" t="str">
        <f t="shared" si="14"/>
        <v/>
      </c>
      <c r="J26" s="118" t="str">
        <f t="shared" si="15"/>
        <v/>
      </c>
      <c r="K26" s="118" t="str">
        <f t="shared" si="16"/>
        <v/>
      </c>
      <c r="L26" s="118" t="str">
        <f t="shared" si="17"/>
        <v/>
      </c>
      <c r="M26" s="118" t="str">
        <f t="shared" si="18"/>
        <v/>
      </c>
      <c r="N26" s="118" t="str">
        <f t="shared" si="19"/>
        <v/>
      </c>
      <c r="O26" s="21" t="str">
        <f t="shared" si="33"/>
        <v/>
      </c>
      <c r="P26" s="118" t="str">
        <f t="shared" si="35"/>
        <v/>
      </c>
      <c r="Q26" s="118" t="str">
        <f t="shared" si="36"/>
        <v/>
      </c>
      <c r="R26" s="118" t="str">
        <f t="shared" si="37"/>
        <v/>
      </c>
      <c r="S26" s="122"/>
      <c r="T26" s="72" t="str">
        <f t="shared" si="34"/>
        <v/>
      </c>
      <c r="U26" s="73"/>
      <c r="V26" s="74"/>
      <c r="W26" s="79"/>
      <c r="X26" s="76"/>
      <c r="Y26" s="76"/>
      <c r="Z26" s="76"/>
      <c r="AA26" s="95"/>
      <c r="AB26" s="96"/>
      <c r="AC26" s="97"/>
      <c r="AD26" s="97"/>
      <c r="AE26" s="98" t="str">
        <f t="shared" si="20"/>
        <v/>
      </c>
      <c r="AF26" s="99" t="str">
        <f t="shared" si="21"/>
        <v/>
      </c>
      <c r="AG26" s="64"/>
      <c r="AH26" s="111"/>
      <c r="AI26" s="111"/>
      <c r="AJ26" s="111"/>
      <c r="AK26" s="111"/>
      <c r="AL26" s="111"/>
      <c r="AQ26" s="113"/>
      <c r="AR26" s="112">
        <f t="shared" si="22"/>
        <v>0</v>
      </c>
      <c r="AS26" s="108" t="str">
        <f t="shared" si="23"/>
        <v/>
      </c>
      <c r="AT26" s="108" t="str">
        <f t="shared" si="24"/>
        <v/>
      </c>
      <c r="AU26" s="108" t="str">
        <f t="shared" si="25"/>
        <v/>
      </c>
      <c r="AV26" s="108" t="str">
        <f t="shared" si="26"/>
        <v/>
      </c>
      <c r="AW26" s="108" t="str">
        <f t="shared" si="27"/>
        <v/>
      </c>
      <c r="AX26" s="108" t="str">
        <f t="shared" si="28"/>
        <v/>
      </c>
      <c r="AY26" s="108" t="str">
        <f t="shared" si="29"/>
        <v/>
      </c>
      <c r="AZ26" s="108" t="str">
        <f t="shared" si="30"/>
        <v/>
      </c>
      <c r="BA26" s="108" t="str">
        <f t="shared" si="31"/>
        <v/>
      </c>
    </row>
    <row r="27" s="1" customFormat="1" ht="24" customHeight="1" spans="1:53">
      <c r="A27" s="15" t="str">
        <f t="shared" si="32"/>
        <v/>
      </c>
      <c r="B27" s="16" t="str">
        <f t="shared" si="7"/>
        <v/>
      </c>
      <c r="C27" s="32" t="str">
        <f t="shared" si="8"/>
        <v/>
      </c>
      <c r="D27" s="33" t="str">
        <f t="shared" si="9"/>
        <v/>
      </c>
      <c r="E27" s="19" t="str">
        <f t="shared" si="10"/>
        <v/>
      </c>
      <c r="F27" s="20" t="str">
        <f t="shared" si="11"/>
        <v/>
      </c>
      <c r="G27" s="21" t="str">
        <f t="shared" si="12"/>
        <v/>
      </c>
      <c r="H27" s="34" t="str">
        <f t="shared" si="13"/>
        <v/>
      </c>
      <c r="I27" s="118" t="str">
        <f t="shared" si="14"/>
        <v/>
      </c>
      <c r="J27" s="118" t="str">
        <f t="shared" si="15"/>
        <v/>
      </c>
      <c r="K27" s="118" t="str">
        <f t="shared" si="16"/>
        <v/>
      </c>
      <c r="L27" s="118" t="str">
        <f t="shared" si="17"/>
        <v/>
      </c>
      <c r="M27" s="118" t="str">
        <f t="shared" si="18"/>
        <v/>
      </c>
      <c r="N27" s="118" t="str">
        <f t="shared" si="19"/>
        <v/>
      </c>
      <c r="O27" s="21" t="str">
        <f t="shared" si="33"/>
        <v/>
      </c>
      <c r="P27" s="118" t="str">
        <f t="shared" si="35"/>
        <v/>
      </c>
      <c r="Q27" s="118" t="str">
        <f t="shared" si="36"/>
        <v/>
      </c>
      <c r="R27" s="118" t="str">
        <f t="shared" si="37"/>
        <v/>
      </c>
      <c r="S27" s="122"/>
      <c r="T27" s="72" t="str">
        <f t="shared" si="34"/>
        <v/>
      </c>
      <c r="U27" s="73"/>
      <c r="V27" s="74"/>
      <c r="W27" s="79"/>
      <c r="X27" s="76"/>
      <c r="Y27" s="76"/>
      <c r="Z27" s="76"/>
      <c r="AA27" s="95"/>
      <c r="AB27" s="96"/>
      <c r="AC27" s="97"/>
      <c r="AD27" s="97"/>
      <c r="AE27" s="98" t="str">
        <f t="shared" si="20"/>
        <v/>
      </c>
      <c r="AF27" s="99" t="str">
        <f t="shared" si="21"/>
        <v/>
      </c>
      <c r="AG27" s="64"/>
      <c r="AH27" s="111"/>
      <c r="AI27" s="111"/>
      <c r="AJ27" s="111"/>
      <c r="AK27" s="111"/>
      <c r="AL27" s="111"/>
      <c r="AQ27" s="113"/>
      <c r="AR27" s="112">
        <f t="shared" si="22"/>
        <v>0</v>
      </c>
      <c r="AS27" s="108" t="str">
        <f t="shared" si="23"/>
        <v/>
      </c>
      <c r="AT27" s="108" t="str">
        <f t="shared" si="24"/>
        <v/>
      </c>
      <c r="AU27" s="108" t="str">
        <f t="shared" si="25"/>
        <v/>
      </c>
      <c r="AV27" s="108" t="str">
        <f t="shared" si="26"/>
        <v/>
      </c>
      <c r="AW27" s="108" t="str">
        <f t="shared" si="27"/>
        <v/>
      </c>
      <c r="AX27" s="108" t="str">
        <f t="shared" si="28"/>
        <v/>
      </c>
      <c r="AY27" s="108" t="str">
        <f t="shared" si="29"/>
        <v/>
      </c>
      <c r="AZ27" s="108" t="str">
        <f t="shared" si="30"/>
        <v/>
      </c>
      <c r="BA27" s="108" t="str">
        <f t="shared" si="31"/>
        <v/>
      </c>
    </row>
    <row r="28" s="1" customFormat="1" ht="24" customHeight="1" spans="1:53">
      <c r="A28" s="35" t="s">
        <v>60</v>
      </c>
      <c r="B28" s="36"/>
      <c r="C28" s="36"/>
      <c r="D28" s="37"/>
      <c r="E28" s="38"/>
      <c r="F28" s="39"/>
      <c r="G28" s="40">
        <f t="shared" ref="G28" si="38">IF(SUM(G7:G27)=0,"",SUM(G7:G27))</f>
        <v>514.4</v>
      </c>
      <c r="H28" s="40"/>
      <c r="I28" s="40">
        <f t="shared" ref="I28" si="39">IF(SUM(I7:I27)=0,"",SUM(I7:I27))</f>
        <v>138.6308</v>
      </c>
      <c r="J28" s="40">
        <f t="shared" ref="J28" si="40">IF(SUM(J7:J27)=0,"",SUM(J7:J27))</f>
        <v>10586.55776</v>
      </c>
      <c r="K28" s="40">
        <f t="shared" ref="K28:S28" si="41">IF(SUM(K7:K27)=0,"",SUM(K7:K27))</f>
        <v>41.152</v>
      </c>
      <c r="L28" s="40">
        <f t="shared" si="41"/>
        <v>308.64</v>
      </c>
      <c r="M28" s="40">
        <f t="shared" si="41"/>
        <v>2.88</v>
      </c>
      <c r="N28" s="40">
        <f t="shared" si="41"/>
        <v>9.315</v>
      </c>
      <c r="O28" s="40">
        <f t="shared" si="41"/>
        <v>52</v>
      </c>
      <c r="P28" s="40">
        <f t="shared" si="41"/>
        <v>4.16</v>
      </c>
      <c r="Q28" s="40">
        <f t="shared" si="41"/>
        <v>473.303</v>
      </c>
      <c r="R28" s="40">
        <f t="shared" si="41"/>
        <v>4.16</v>
      </c>
      <c r="S28" s="40">
        <f t="shared" si="41"/>
        <v>0.96</v>
      </c>
      <c r="T28" s="80"/>
      <c r="U28" s="81"/>
      <c r="V28" s="82"/>
      <c r="W28" s="66"/>
      <c r="X28" s="83"/>
      <c r="Y28" s="83"/>
      <c r="Z28" s="83"/>
      <c r="AA28" s="83"/>
      <c r="AB28" s="83"/>
      <c r="AC28" s="83"/>
      <c r="AD28" s="83"/>
      <c r="AE28" s="83"/>
      <c r="AF28" s="83"/>
      <c r="AG28" s="64"/>
      <c r="AH28" s="111"/>
      <c r="AI28" s="111"/>
      <c r="AJ28" s="111"/>
      <c r="AK28" s="111"/>
      <c r="AL28" s="111"/>
      <c r="AQ28" s="113"/>
      <c r="AR28" s="114"/>
      <c r="AS28" s="115"/>
      <c r="AT28" s="115"/>
      <c r="AU28" s="115"/>
      <c r="AV28" s="115"/>
      <c r="AW28" s="115"/>
      <c r="AX28" s="115"/>
      <c r="AY28" s="115"/>
      <c r="AZ28" s="115"/>
      <c r="BA28" s="113"/>
    </row>
    <row r="29" s="1" customFormat="1" ht="23.1" customHeight="1" spans="1:53">
      <c r="A29" s="8"/>
      <c r="B29" s="8" t="s">
        <v>61</v>
      </c>
      <c r="C29" s="8"/>
      <c r="D29" s="8"/>
      <c r="E29" s="7"/>
      <c r="F29" s="7"/>
      <c r="G29" s="7"/>
      <c r="H29" s="7"/>
      <c r="I29" s="7" t="s">
        <v>62</v>
      </c>
      <c r="J29" s="7"/>
      <c r="K29" s="7"/>
      <c r="L29" s="50"/>
      <c r="M29" s="50"/>
      <c r="N29" s="50"/>
      <c r="O29" s="51"/>
      <c r="P29" s="7"/>
      <c r="Q29" s="7"/>
      <c r="R29" s="7"/>
      <c r="S29" s="7" t="s">
        <v>63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111"/>
      <c r="AI29" s="111"/>
      <c r="AJ29" s="111"/>
      <c r="AK29" s="111"/>
      <c r="AL29" s="111"/>
      <c r="AQ29" s="113"/>
      <c r="AR29" s="114"/>
      <c r="AS29" s="115"/>
      <c r="AT29" s="115"/>
      <c r="AU29" s="115"/>
      <c r="AV29" s="115"/>
      <c r="AW29" s="115"/>
      <c r="AX29" s="115"/>
      <c r="AY29" s="115"/>
      <c r="AZ29" s="115"/>
      <c r="BA29" s="113"/>
    </row>
    <row r="30" ht="16.5" customHeight="1" spans="43:53"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</row>
    <row r="31" spans="43:53"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</row>
    <row r="34" spans="7:7">
      <c r="G34" s="1">
        <v>31</v>
      </c>
    </row>
  </sheetData>
  <sheetProtection formatCells="0" insertHyperlinks="0" deleteColumns="0"/>
  <mergeCells count="63">
    <mergeCell ref="A1:V1"/>
    <mergeCell ref="P2:V2"/>
    <mergeCell ref="AH3:AQ3"/>
    <mergeCell ref="T7:V7"/>
    <mergeCell ref="T8:V8"/>
    <mergeCell ref="T9:V9"/>
    <mergeCell ref="T10:V10"/>
    <mergeCell ref="T11:V11"/>
    <mergeCell ref="T12:V12"/>
    <mergeCell ref="T13:V13"/>
    <mergeCell ref="T14:V14"/>
    <mergeCell ref="T15:V15"/>
    <mergeCell ref="T16:V16"/>
    <mergeCell ref="T17:V17"/>
    <mergeCell ref="T18:V18"/>
    <mergeCell ref="T19:V19"/>
    <mergeCell ref="T20:V20"/>
    <mergeCell ref="T21:V21"/>
    <mergeCell ref="T22:V22"/>
    <mergeCell ref="T23:V23"/>
    <mergeCell ref="T24:V24"/>
    <mergeCell ref="T25:V25"/>
    <mergeCell ref="T26:V26"/>
    <mergeCell ref="T27:V27"/>
    <mergeCell ref="A28:D28"/>
    <mergeCell ref="T28:V28"/>
    <mergeCell ref="B29:D29"/>
    <mergeCell ref="A3:A6"/>
    <mergeCell ref="E3:E6"/>
    <mergeCell ref="F3:F6"/>
    <mergeCell ref="G3:G5"/>
    <mergeCell ref="H3:H5"/>
    <mergeCell ref="S3:S5"/>
    <mergeCell ref="X3:X5"/>
    <mergeCell ref="Y3:Y5"/>
    <mergeCell ref="Z3:Z5"/>
    <mergeCell ref="AA5:AA6"/>
    <mergeCell ref="AB5:AB6"/>
    <mergeCell ref="AC3:AC6"/>
    <mergeCell ref="AD3:AD6"/>
    <mergeCell ref="AG4:AG5"/>
    <mergeCell ref="AH4:AH5"/>
    <mergeCell ref="AI4:AI5"/>
    <mergeCell ref="AJ4:AJ5"/>
    <mergeCell ref="AK4:AK5"/>
    <mergeCell ref="AL4:AL5"/>
    <mergeCell ref="AM4:AM5"/>
    <mergeCell ref="AN4:AN5"/>
    <mergeCell ref="AP4:AP5"/>
    <mergeCell ref="AR4:AR5"/>
    <mergeCell ref="AS4:AS5"/>
    <mergeCell ref="AT4:AT5"/>
    <mergeCell ref="AU4:AU5"/>
    <mergeCell ref="AV4:AV5"/>
    <mergeCell ref="AW4:AW5"/>
    <mergeCell ref="AX4:AX5"/>
    <mergeCell ref="AZ4:AZ5"/>
    <mergeCell ref="I3:N4"/>
    <mergeCell ref="B3:D6"/>
    <mergeCell ref="T3:V6"/>
    <mergeCell ref="AE2:AF6"/>
    <mergeCell ref="AA1:AB4"/>
    <mergeCell ref="O3:R4"/>
  </mergeCells>
  <dataValidations count="2">
    <dataValidation type="list" allowBlank="1" showInputMessage="1" showErrorMessage="1" sqref="AC7:AC27">
      <formula1>"左侧,右侧,两侧"</formula1>
    </dataValidation>
    <dataValidation type="list" allowBlank="1" showInputMessage="1" showErrorMessage="1" sqref="AD7:AD27">
      <formula1>"0.4×0.4,0.5×0.5,0.6×0.6,0.8×0.8,1.0×1.0,"</formula1>
    </dataValidation>
  </dataValidations>
  <printOptions horizontalCentered="1" verticalCentered="1"/>
  <pageMargins left="0.905511811023622" right="0.590551181102362" top="0.590551181102362" bottom="0.590551181102362" header="1.37795275590551" footer="0.393700787401575"/>
  <pageSetup paperSize="8" scale="92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6" r:id="rId3">
          <objectPr defaultSize="0" r:id="rId4">
            <anchor moveWithCells="1" sizeWithCells="1">
              <from>
                <xdr:col>3</xdr:col>
                <xdr:colOff>72390</xdr:colOff>
                <xdr:row>27</xdr:row>
                <xdr:rowOff>270510</xdr:rowOff>
              </from>
              <to>
                <xdr:col>3</xdr:col>
                <xdr:colOff>396240</xdr:colOff>
                <xdr:row>29</xdr:row>
                <xdr:rowOff>127000</xdr:rowOff>
              </to>
            </anchor>
          </objectPr>
        </oleObject>
      </mc:Choice>
      <mc:Fallback>
        <oleObject shapeId="1025" progId="AutoCAD.Drawing.16" r:id="rId3"/>
      </mc:Fallback>
    </mc:AlternateContent>
    <mc:AlternateContent xmlns:mc="http://schemas.openxmlformats.org/markup-compatibility/2006">
      <mc:Choice Requires="x14">
        <oleObject shapeId="1026" progId="AutoCAD.Drawing.16" r:id="rId5">
          <objectPr defaultSize="0" r:id="rId6">
            <anchor moveWithCells="1" sizeWithCells="1">
              <from>
                <xdr:col>18</xdr:col>
                <xdr:colOff>464185</xdr:colOff>
                <xdr:row>27</xdr:row>
                <xdr:rowOff>259080</xdr:rowOff>
              </from>
              <to>
                <xdr:col>19</xdr:col>
                <xdr:colOff>587375</xdr:colOff>
                <xdr:row>29</xdr:row>
                <xdr:rowOff>154940</xdr:rowOff>
              </to>
            </anchor>
          </objectPr>
        </oleObject>
      </mc:Choice>
      <mc:Fallback>
        <oleObject shapeId="1026" progId="AutoCAD.Drawing.16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3"/>
  <sheetViews>
    <sheetView view="pageBreakPreview" zoomScale="70" zoomScaleNormal="85" workbookViewId="0">
      <selection activeCell="Q17" sqref="Q17"/>
    </sheetView>
  </sheetViews>
  <sheetFormatPr defaultColWidth="9" defaultRowHeight="14.25"/>
  <cols>
    <col min="1" max="1" width="3.75" style="2" customWidth="1"/>
    <col min="2" max="2" width="15.5916666666667" style="3" customWidth="1"/>
    <col min="3" max="3" width="2.125" style="4" customWidth="1"/>
    <col min="4" max="4" width="10.625" style="4" customWidth="1"/>
    <col min="5" max="5" width="13.625" style="1" customWidth="1"/>
    <col min="6" max="6" width="5.625" style="1" customWidth="1"/>
    <col min="7" max="7" width="8.125" style="1" customWidth="1"/>
    <col min="8" max="8" width="9.125" style="1" customWidth="1"/>
    <col min="9" max="9" width="9.125" style="3" customWidth="1"/>
    <col min="10" max="10" width="12.625" style="3" customWidth="1"/>
    <col min="11" max="11" width="10.4416666666667" style="3" customWidth="1"/>
    <col min="12" max="12" width="8.625" style="3" customWidth="1"/>
    <col min="13" max="14" width="8.125" style="3" customWidth="1"/>
    <col min="15" max="15" width="5.625" style="3" customWidth="1"/>
    <col min="16" max="16" width="7.125" style="3" customWidth="1"/>
    <col min="17" max="17" width="10.125" style="3" customWidth="1"/>
    <col min="18" max="18" width="8.625" style="3" customWidth="1"/>
    <col min="19" max="21" width="9.125" style="3" customWidth="1"/>
    <col min="22" max="22" width="1.875" style="3" customWidth="1"/>
    <col min="23" max="23" width="6" style="3" customWidth="1"/>
    <col min="24" max="24" width="6.5" style="3" customWidth="1"/>
    <col min="25" max="25" width="7.5" style="3" customWidth="1"/>
    <col min="26" max="27" width="6.5" style="3" customWidth="1"/>
    <col min="28" max="28" width="6.625" style="3" customWidth="1"/>
    <col min="29" max="29" width="9.625" style="3" customWidth="1"/>
    <col min="30" max="32" width="6.5" style="3" hidden="1" customWidth="1"/>
    <col min="33" max="33" width="7.5" style="3" hidden="1" customWidth="1"/>
    <col min="34" max="37" width="5.625" style="3" hidden="1" customWidth="1"/>
    <col min="38" max="38" width="7.375" style="3" hidden="1" customWidth="1"/>
    <col min="39" max="40" width="7.75" style="3" hidden="1" customWidth="1"/>
    <col min="41" max="41" width="5.625" style="3" hidden="1" customWidth="1"/>
    <col min="42" max="42" width="7.25" style="3" hidden="1" customWidth="1"/>
    <col min="43" max="43" width="7.875" style="3" hidden="1" customWidth="1"/>
    <col min="44" max="48" width="5.625" style="3" hidden="1" customWidth="1"/>
    <col min="49" max="49" width="6.25" style="3" hidden="1" customWidth="1"/>
    <col min="50" max="50" width="5.625" style="3" hidden="1" customWidth="1"/>
    <col min="51" max="51" width="6.25" style="3" hidden="1" customWidth="1"/>
    <col min="52" max="52" width="9" style="3" hidden="1" customWidth="1"/>
    <col min="53" max="16384" width="9" style="3"/>
  </cols>
  <sheetData>
    <row r="1" ht="49.5" customHeight="1" spans="1:3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2"/>
      <c r="W1" s="53"/>
      <c r="X1" s="53"/>
      <c r="Y1" s="53"/>
      <c r="Z1" s="84" t="s">
        <v>1</v>
      </c>
      <c r="AA1" s="84"/>
      <c r="AB1" s="85"/>
      <c r="AC1" s="5"/>
      <c r="AD1" s="52"/>
      <c r="AE1" s="52"/>
      <c r="AF1" s="53"/>
    </row>
    <row r="2" s="1" customFormat="1" ht="24" customHeight="1" spans="1:32">
      <c r="A2" s="6" t="s">
        <v>2</v>
      </c>
      <c r="B2" s="7"/>
      <c r="C2" s="8"/>
      <c r="D2" s="7"/>
      <c r="E2" s="7"/>
      <c r="F2" s="7"/>
      <c r="G2" s="7"/>
      <c r="H2" s="7"/>
      <c r="I2" s="41"/>
      <c r="J2" s="41"/>
      <c r="K2" s="41"/>
      <c r="L2" s="7"/>
      <c r="M2" s="7"/>
      <c r="N2" s="7"/>
      <c r="O2" s="42" t="s">
        <v>64</v>
      </c>
      <c r="P2" s="42"/>
      <c r="Q2" s="42"/>
      <c r="R2" s="42"/>
      <c r="S2" s="42"/>
      <c r="T2" s="42"/>
      <c r="U2" s="42"/>
      <c r="V2" s="54"/>
      <c r="W2" s="55"/>
      <c r="X2" s="55"/>
      <c r="Y2" s="55"/>
      <c r="Z2" s="84"/>
      <c r="AA2" s="84"/>
      <c r="AB2" s="86"/>
      <c r="AC2" s="55"/>
      <c r="AD2" s="87"/>
      <c r="AE2" s="87"/>
      <c r="AF2" s="55"/>
    </row>
    <row r="3" s="1" customFormat="1" ht="23.1" customHeight="1" spans="1:42">
      <c r="A3" s="9" t="s">
        <v>4</v>
      </c>
      <c r="B3" s="10" t="s">
        <v>5</v>
      </c>
      <c r="C3" s="10"/>
      <c r="D3" s="10"/>
      <c r="E3" s="10" t="s">
        <v>6</v>
      </c>
      <c r="F3" s="10" t="s">
        <v>7</v>
      </c>
      <c r="G3" s="11" t="s">
        <v>8</v>
      </c>
      <c r="H3" s="11" t="s">
        <v>9</v>
      </c>
      <c r="I3" s="10" t="s">
        <v>10</v>
      </c>
      <c r="J3" s="10"/>
      <c r="K3" s="10"/>
      <c r="L3" s="10"/>
      <c r="M3" s="10"/>
      <c r="N3" s="10"/>
      <c r="O3" s="10" t="s">
        <v>65</v>
      </c>
      <c r="P3" s="10"/>
      <c r="Q3" s="10"/>
      <c r="R3" s="56" t="s">
        <v>12</v>
      </c>
      <c r="S3" s="57" t="s">
        <v>13</v>
      </c>
      <c r="T3" s="58"/>
      <c r="U3" s="59"/>
      <c r="V3" s="60"/>
      <c r="W3" s="61" t="s">
        <v>14</v>
      </c>
      <c r="X3" s="61" t="s">
        <v>15</v>
      </c>
      <c r="Y3" s="61" t="s">
        <v>16</v>
      </c>
      <c r="Z3" s="84"/>
      <c r="AA3" s="84"/>
      <c r="AB3" s="88" t="s">
        <v>17</v>
      </c>
      <c r="AC3" s="61" t="s">
        <v>18</v>
      </c>
      <c r="AD3" s="87"/>
      <c r="AE3" s="87"/>
      <c r="AF3" s="64"/>
      <c r="AG3" s="101"/>
      <c r="AH3" s="101"/>
      <c r="AI3" s="101"/>
      <c r="AJ3" s="101"/>
      <c r="AK3" s="101"/>
      <c r="AL3" s="101"/>
      <c r="AM3" s="101"/>
      <c r="AN3" s="101"/>
      <c r="AO3" s="101"/>
      <c r="AP3" s="101"/>
    </row>
    <row r="4" s="1" customFormat="1" ht="23.1" customHeight="1" spans="1:52">
      <c r="A4" s="12"/>
      <c r="B4" s="13"/>
      <c r="C4" s="13"/>
      <c r="D4" s="13"/>
      <c r="E4" s="13"/>
      <c r="F4" s="13"/>
      <c r="G4" s="14"/>
      <c r="H4" s="14"/>
      <c r="I4" s="13"/>
      <c r="J4" s="13"/>
      <c r="K4" s="13"/>
      <c r="L4" s="13"/>
      <c r="M4" s="13"/>
      <c r="N4" s="13"/>
      <c r="O4" s="13"/>
      <c r="P4" s="13"/>
      <c r="Q4" s="13"/>
      <c r="R4" s="62"/>
      <c r="S4" s="63"/>
      <c r="T4" s="64"/>
      <c r="U4" s="65"/>
      <c r="V4" s="66"/>
      <c r="W4" s="61"/>
      <c r="X4" s="61"/>
      <c r="Y4" s="61"/>
      <c r="Z4" s="84"/>
      <c r="AA4" s="84"/>
      <c r="AB4" s="88"/>
      <c r="AC4" s="61"/>
      <c r="AD4" s="87"/>
      <c r="AE4" s="87"/>
      <c r="AF4" s="89"/>
      <c r="AG4" s="102" t="s">
        <v>19</v>
      </c>
      <c r="AH4" s="103" t="s">
        <v>20</v>
      </c>
      <c r="AI4" s="103" t="s">
        <v>21</v>
      </c>
      <c r="AJ4" s="103" t="s">
        <v>22</v>
      </c>
      <c r="AK4" s="103" t="s">
        <v>23</v>
      </c>
      <c r="AL4" s="103" t="s">
        <v>24</v>
      </c>
      <c r="AM4" s="104" t="s">
        <v>25</v>
      </c>
      <c r="AN4" s="102" t="s">
        <v>26</v>
      </c>
      <c r="AO4" s="102" t="s">
        <v>27</v>
      </c>
      <c r="AP4" s="102" t="s">
        <v>26</v>
      </c>
      <c r="AQ4" s="103" t="s">
        <v>19</v>
      </c>
      <c r="AR4" s="103" t="s">
        <v>20</v>
      </c>
      <c r="AS4" s="103" t="s">
        <v>21</v>
      </c>
      <c r="AT4" s="103" t="s">
        <v>22</v>
      </c>
      <c r="AU4" s="103" t="s">
        <v>23</v>
      </c>
      <c r="AV4" s="103" t="s">
        <v>24</v>
      </c>
      <c r="AW4" s="104" t="s">
        <v>25</v>
      </c>
      <c r="AX4" s="102" t="s">
        <v>26</v>
      </c>
      <c r="AY4" s="102" t="s">
        <v>27</v>
      </c>
      <c r="AZ4" s="102" t="s">
        <v>26</v>
      </c>
    </row>
    <row r="5" s="1" customFormat="1" ht="39.95" customHeight="1" spans="1:52">
      <c r="A5" s="12"/>
      <c r="B5" s="13"/>
      <c r="C5" s="13"/>
      <c r="D5" s="13"/>
      <c r="E5" s="13"/>
      <c r="F5" s="13"/>
      <c r="G5" s="14"/>
      <c r="H5" s="14"/>
      <c r="I5" s="13" t="s">
        <v>28</v>
      </c>
      <c r="J5" s="4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44" t="s">
        <v>34</v>
      </c>
      <c r="P5" s="44" t="s">
        <v>35</v>
      </c>
      <c r="Q5" s="44" t="s">
        <v>29</v>
      </c>
      <c r="R5" s="67"/>
      <c r="S5" s="63"/>
      <c r="T5" s="64"/>
      <c r="U5" s="65"/>
      <c r="V5" s="66"/>
      <c r="W5" s="61"/>
      <c r="X5" s="61"/>
      <c r="Y5" s="61"/>
      <c r="Z5" s="90" t="s">
        <v>37</v>
      </c>
      <c r="AA5" s="90" t="s">
        <v>38</v>
      </c>
      <c r="AB5" s="88"/>
      <c r="AC5" s="61"/>
      <c r="AD5" s="87"/>
      <c r="AE5" s="87"/>
      <c r="AF5" s="91"/>
      <c r="AG5" s="102"/>
      <c r="AH5" s="105"/>
      <c r="AI5" s="105"/>
      <c r="AJ5" s="105"/>
      <c r="AK5" s="105"/>
      <c r="AL5" s="105"/>
      <c r="AM5" s="106"/>
      <c r="AN5" s="107" t="s">
        <v>29</v>
      </c>
      <c r="AO5" s="102"/>
      <c r="AP5" s="107" t="s">
        <v>29</v>
      </c>
      <c r="AQ5" s="105"/>
      <c r="AR5" s="105"/>
      <c r="AS5" s="105"/>
      <c r="AT5" s="105"/>
      <c r="AU5" s="105"/>
      <c r="AV5" s="105"/>
      <c r="AW5" s="106"/>
      <c r="AX5" s="107" t="s">
        <v>29</v>
      </c>
      <c r="AY5" s="102"/>
      <c r="AZ5" s="107" t="s">
        <v>29</v>
      </c>
    </row>
    <row r="6" s="1" customFormat="1" ht="23.1" customHeight="1" spans="1:52">
      <c r="A6" s="12"/>
      <c r="B6" s="13"/>
      <c r="C6" s="13"/>
      <c r="D6" s="13"/>
      <c r="E6" s="13"/>
      <c r="F6" s="13"/>
      <c r="G6" s="14" t="s">
        <v>39</v>
      </c>
      <c r="H6" s="14" t="s">
        <v>39</v>
      </c>
      <c r="I6" s="13" t="s">
        <v>40</v>
      </c>
      <c r="J6" s="45" t="s">
        <v>41</v>
      </c>
      <c r="K6" s="13" t="s">
        <v>40</v>
      </c>
      <c r="L6" s="13" t="s">
        <v>40</v>
      </c>
      <c r="M6" s="13" t="s">
        <v>42</v>
      </c>
      <c r="N6" s="13" t="s">
        <v>42</v>
      </c>
      <c r="O6" s="45" t="s">
        <v>39</v>
      </c>
      <c r="P6" s="45" t="s">
        <v>43</v>
      </c>
      <c r="Q6" s="45" t="s">
        <v>41</v>
      </c>
      <c r="R6" s="45" t="s">
        <v>40</v>
      </c>
      <c r="S6" s="68"/>
      <c r="T6" s="69"/>
      <c r="U6" s="70"/>
      <c r="V6" s="71"/>
      <c r="W6" s="13" t="s">
        <v>44</v>
      </c>
      <c r="X6" s="13" t="s">
        <v>44</v>
      </c>
      <c r="Y6" s="92" t="s">
        <v>43</v>
      </c>
      <c r="Z6" s="93"/>
      <c r="AA6" s="93"/>
      <c r="AB6" s="88"/>
      <c r="AC6" s="61"/>
      <c r="AD6" s="87"/>
      <c r="AE6" s="87"/>
      <c r="AF6" s="94"/>
      <c r="AG6" s="108">
        <v>1</v>
      </c>
      <c r="AH6" s="108">
        <v>2</v>
      </c>
      <c r="AI6" s="108">
        <v>3</v>
      </c>
      <c r="AJ6" s="108">
        <v>4</v>
      </c>
      <c r="AK6" s="108">
        <v>5</v>
      </c>
      <c r="AL6" s="108">
        <v>6</v>
      </c>
      <c r="AM6" s="108">
        <v>7</v>
      </c>
      <c r="AN6" s="108">
        <v>8</v>
      </c>
      <c r="AO6" s="108">
        <v>9</v>
      </c>
      <c r="AP6" s="108">
        <v>10</v>
      </c>
      <c r="AQ6" s="108">
        <v>1</v>
      </c>
      <c r="AR6" s="108">
        <v>2</v>
      </c>
      <c r="AS6" s="108">
        <v>3</v>
      </c>
      <c r="AT6" s="108">
        <v>4</v>
      </c>
      <c r="AU6" s="108">
        <v>5</v>
      </c>
      <c r="AV6" s="108">
        <v>6</v>
      </c>
      <c r="AW6" s="108">
        <v>7</v>
      </c>
      <c r="AX6" s="108">
        <v>8</v>
      </c>
      <c r="AY6" s="108">
        <v>9</v>
      </c>
      <c r="AZ6" s="108">
        <v>10</v>
      </c>
    </row>
    <row r="7" s="1" customFormat="1" ht="24" customHeight="1" spans="1:52">
      <c r="A7" s="15">
        <v>1</v>
      </c>
      <c r="B7" s="16" t="s">
        <v>66</v>
      </c>
      <c r="C7" s="17"/>
      <c r="D7" s="18"/>
      <c r="E7" s="19" t="s">
        <v>67</v>
      </c>
      <c r="F7" s="20" t="s">
        <v>46</v>
      </c>
      <c r="G7" s="21">
        <v>7</v>
      </c>
      <c r="H7" s="20" t="s">
        <v>47</v>
      </c>
      <c r="I7" s="46">
        <f t="shared" ref="I7:L7" si="0">IF(OR($G7="",$AC7=""),"",AR7*$G7)</f>
        <v>1.8865</v>
      </c>
      <c r="J7" s="46">
        <f t="shared" ref="J7:J27" si="1">IF(OR($G7="",$AC7=""),"",AX7*$G7)</f>
        <v>144.0628</v>
      </c>
      <c r="K7" s="46">
        <f t="shared" si="0"/>
        <v>0.56</v>
      </c>
      <c r="L7" s="46">
        <f t="shared" si="0"/>
        <v>4.2</v>
      </c>
      <c r="M7" s="46"/>
      <c r="N7" s="46"/>
      <c r="O7" s="47">
        <v>7</v>
      </c>
      <c r="P7" s="46">
        <v>0.616</v>
      </c>
      <c r="Q7" s="46">
        <v>101.531</v>
      </c>
      <c r="R7" s="46">
        <v>1.68</v>
      </c>
      <c r="S7" s="72"/>
      <c r="T7" s="73"/>
      <c r="U7" s="74"/>
      <c r="V7" s="75"/>
      <c r="W7" s="76">
        <v>0</v>
      </c>
      <c r="X7" s="76">
        <v>0</v>
      </c>
      <c r="Y7" s="76">
        <v>0</v>
      </c>
      <c r="Z7" s="95" t="s">
        <v>49</v>
      </c>
      <c r="AA7" s="96">
        <v>2</v>
      </c>
      <c r="AB7" s="97" t="s">
        <v>46</v>
      </c>
      <c r="AC7" s="97" t="s">
        <v>47</v>
      </c>
      <c r="AD7" s="98" t="str">
        <f t="shared" ref="AD7:AD27" si="2">IF(Z7="","",IF(ISNUMBER(Z7),"",MID(Z7,1,1)))</f>
        <v>B</v>
      </c>
      <c r="AE7" s="99" t="str">
        <f t="shared" ref="AE7:AE27" si="3">IF(Z7="","",IF(ISNUMBER(Z7),MID(Z7,1,4),MID(Z7,2,4)))</f>
        <v>0</v>
      </c>
      <c r="AF7" s="94"/>
      <c r="AG7" s="109" t="s">
        <v>48</v>
      </c>
      <c r="AH7" s="110">
        <v>2.246</v>
      </c>
      <c r="AI7" s="110">
        <v>0.239</v>
      </c>
      <c r="AJ7" s="110">
        <v>0.7</v>
      </c>
      <c r="AK7" s="110">
        <v>4.55</v>
      </c>
      <c r="AL7" s="110">
        <v>0.052</v>
      </c>
      <c r="AM7" s="110">
        <v>0.174</v>
      </c>
      <c r="AN7" s="110">
        <v>170.708</v>
      </c>
      <c r="AO7" s="110">
        <v>0.064</v>
      </c>
      <c r="AP7" s="110">
        <v>6.741</v>
      </c>
      <c r="AQ7" s="112" t="str">
        <f t="shared" ref="AQ7:AQ27" si="4">AC7</f>
        <v>0.5×0.5</v>
      </c>
      <c r="AR7" s="108">
        <f t="shared" ref="AR7:AR27" si="5">IF($AQ7="0.4×0.4",$AH$7/10,IF($AQ7="0.5×0.5",$AH$8/10,IF($AQ7="0.6×0.6",$AH$9/10,IF($AQ7="0.8×0.8",$AH$10/10,IF($AQ7="1.0×1.0",$AH$11/10,"")))))</f>
        <v>0.2695</v>
      </c>
      <c r="AS7" s="108">
        <f t="shared" ref="AS7:AS27" si="6">IF($AQ7="0.4×0.4",$AI$7,IF($AQ7="0.5×0.5",$AI$8,IF($AQ7="0.6×0.6",$AI$9,IF($AQ7="0.8×0.8",$AI$10,IF($AQ7="1.0×1.0",$AI$11,"")))))</f>
        <v>0.239</v>
      </c>
      <c r="AT7" s="108">
        <f t="shared" ref="AT7:AT27" si="7">IF($AQ7="0.4×0.4",$AJ$7/10,IF($AQ7="0.5×0.5",$AJ$8/10,IF($AQ7="0.6×0.6",$AJ$9/10,IF($AQ7="0.8×0.8",$AJ$10/10,IF($AQ7="1.0×1.0",$AJ$11/10,"")))))</f>
        <v>0.08</v>
      </c>
      <c r="AU7" s="108">
        <f t="shared" ref="AU7:AU27" si="8">IF($AQ7="0.4×0.4",$AK$7/10,IF($AQ7="0.5×0.5",$AK$8/10,IF($AQ7="0.6×0.6",$AK$9/10,IF($AQ7="0.8×0.8",$AK$10/10,IF($AQ7="1.0×1.0",$AK$11/10,"")))))</f>
        <v>0.6</v>
      </c>
      <c r="AV7" s="108">
        <f t="shared" ref="AV7:AV27" si="9">IF($AQ7="0.4×0.4",$AL$7,IF($AQ7="0.5×0.5",$AL$8,IF($AQ7="0.6×0.6",$AL$9,IF($AQ7="0.8×0.8",$AL$10,IF($AQ7="1.0×1.0",$AL$11,"")))))</f>
        <v>0.064</v>
      </c>
      <c r="AW7" s="108">
        <f t="shared" ref="AW7:AW27" si="10">IF($AQ7="0.4×0.4",$AM$7,IF($AQ7="0.5×0.5",$AM$8,IF($AQ7="0.6×0.6",$AM$9,IF($AQ7="0.8×0.8",$AM$10,IF($AQ7="1.0×1.0",$AM$11,"")))))</f>
        <v>0.207</v>
      </c>
      <c r="AX7" s="108">
        <f t="shared" ref="AX7:AX27" si="11">IF($AQ7="0.4×0.4",$AN$7/10,IF($AQ7="0.5×0.5",$AN$8/10,IF($AQ7="0.6×0.6",$AN$9/10,IF($AQ7="0.8×0.8",$AN$10/10,IF($AQ7="1.0×1.0",$AN$11/10,"")))))</f>
        <v>20.5804</v>
      </c>
      <c r="AY7" s="108">
        <f t="shared" ref="AY7:AY27" si="12">IF($AQ7="0.4×0.4",$AO$7,IF($AQ7="0.5×0.5",$AO$8,IF($AQ7="0.6×0.6",$AO$9,IF($AQ7="0.8×0.8",$AO$10,IF($AQ7="1.0×1.0",$AO$11,"")))))</f>
        <v>0.082</v>
      </c>
      <c r="AZ7" s="108">
        <f t="shared" ref="AZ7:AZ27" si="13">IF($AQ7="0.4×0.4",$AP$7,IF($AQ7="0.5×0.5",$AP$8,IF($AQ7="0.6×0.6",$AP$9,IF($AQ7="0.8×0.8",$AP$10,IF($AQ7="1.0×1.0",$AP$11,"")))))</f>
        <v>9.059</v>
      </c>
    </row>
    <row r="8" s="1" customFormat="1" ht="24" customHeight="1" spans="1:52">
      <c r="A8" s="15">
        <v>2</v>
      </c>
      <c r="B8" s="16" t="s">
        <v>68</v>
      </c>
      <c r="C8" s="17"/>
      <c r="D8" s="18"/>
      <c r="E8" s="19" t="str">
        <f>IF(B8="","","钢筋混凝土边沟")</f>
        <v>钢筋混凝土边沟</v>
      </c>
      <c r="F8" s="20" t="str">
        <f t="shared" ref="F7:F27" si="14">IF(B8="","",AB8)</f>
        <v>右侧</v>
      </c>
      <c r="G8" s="21">
        <v>10</v>
      </c>
      <c r="H8" s="20" t="str">
        <f t="shared" ref="H7:H27" si="15">IF(B8="","",AC8)</f>
        <v>0.5×0.5</v>
      </c>
      <c r="I8" s="46">
        <f t="shared" ref="I8:L8" si="16">IF(OR($G8="",$AC8=""),"",AR8*$G8)</f>
        <v>2.695</v>
      </c>
      <c r="J8" s="46">
        <f t="shared" si="1"/>
        <v>205.804</v>
      </c>
      <c r="K8" s="46">
        <f t="shared" si="16"/>
        <v>0.8</v>
      </c>
      <c r="L8" s="46">
        <f t="shared" si="16"/>
        <v>6</v>
      </c>
      <c r="M8" s="46"/>
      <c r="N8" s="46"/>
      <c r="O8" s="47">
        <v>10</v>
      </c>
      <c r="P8" s="46">
        <f>0.44*2</f>
        <v>0.88</v>
      </c>
      <c r="Q8" s="46">
        <f>72.514*2</f>
        <v>145.028</v>
      </c>
      <c r="R8" s="46">
        <v>2.4</v>
      </c>
      <c r="S8" s="72"/>
      <c r="T8" s="73"/>
      <c r="U8" s="74"/>
      <c r="V8" s="75"/>
      <c r="W8" s="76">
        <v>0</v>
      </c>
      <c r="X8" s="76">
        <v>0</v>
      </c>
      <c r="Y8" s="76">
        <v>0</v>
      </c>
      <c r="Z8" s="95" t="s">
        <v>49</v>
      </c>
      <c r="AA8" s="96">
        <v>10</v>
      </c>
      <c r="AB8" s="97" t="s">
        <v>50</v>
      </c>
      <c r="AC8" s="97" t="s">
        <v>47</v>
      </c>
      <c r="AD8" s="98" t="str">
        <f t="shared" si="2"/>
        <v>B</v>
      </c>
      <c r="AE8" s="99" t="str">
        <f t="shared" si="3"/>
        <v>0</v>
      </c>
      <c r="AF8" s="94"/>
      <c r="AG8" s="109" t="s">
        <v>47</v>
      </c>
      <c r="AH8" s="110">
        <v>2.695</v>
      </c>
      <c r="AI8" s="110">
        <v>0.239</v>
      </c>
      <c r="AJ8" s="110">
        <v>0.8</v>
      </c>
      <c r="AK8" s="110">
        <v>6</v>
      </c>
      <c r="AL8" s="110">
        <v>0.064</v>
      </c>
      <c r="AM8" s="110">
        <v>0.207</v>
      </c>
      <c r="AN8" s="110">
        <v>205.804</v>
      </c>
      <c r="AO8" s="110">
        <v>0.082</v>
      </c>
      <c r="AP8" s="110">
        <v>9.059</v>
      </c>
      <c r="AQ8" s="112" t="str">
        <f t="shared" si="4"/>
        <v>0.5×0.5</v>
      </c>
      <c r="AR8" s="108">
        <f t="shared" si="5"/>
        <v>0.2695</v>
      </c>
      <c r="AS8" s="108">
        <f t="shared" si="6"/>
        <v>0.239</v>
      </c>
      <c r="AT8" s="108">
        <f t="shared" si="7"/>
        <v>0.08</v>
      </c>
      <c r="AU8" s="108">
        <f t="shared" si="8"/>
        <v>0.6</v>
      </c>
      <c r="AV8" s="108">
        <f t="shared" si="9"/>
        <v>0.064</v>
      </c>
      <c r="AW8" s="108">
        <f t="shared" si="10"/>
        <v>0.207</v>
      </c>
      <c r="AX8" s="108">
        <f t="shared" si="11"/>
        <v>20.5804</v>
      </c>
      <c r="AY8" s="108">
        <f t="shared" si="12"/>
        <v>0.082</v>
      </c>
      <c r="AZ8" s="108">
        <f t="shared" si="13"/>
        <v>9.059</v>
      </c>
    </row>
    <row r="9" s="1" customFormat="1" ht="24" customHeight="1" spans="1:52">
      <c r="A9" s="15">
        <v>3</v>
      </c>
      <c r="B9" s="22" t="s">
        <v>69</v>
      </c>
      <c r="C9" s="23"/>
      <c r="D9" s="24"/>
      <c r="E9" s="19" t="str">
        <f t="shared" ref="E7:E27" si="17">IF(B9="","","钢筋混凝土边沟")</f>
        <v>钢筋混凝土边沟</v>
      </c>
      <c r="F9" s="20" t="str">
        <f t="shared" si="14"/>
        <v>右侧</v>
      </c>
      <c r="G9" s="21">
        <v>7</v>
      </c>
      <c r="H9" s="20" t="str">
        <f t="shared" si="15"/>
        <v>0.5×0.5</v>
      </c>
      <c r="I9" s="46">
        <f t="shared" ref="I9:L9" si="18">IF(OR($G9="",$AC9=""),"",AR9*$G9)</f>
        <v>1.8865</v>
      </c>
      <c r="J9" s="46">
        <f t="shared" si="1"/>
        <v>144.0628</v>
      </c>
      <c r="K9" s="46">
        <f t="shared" si="18"/>
        <v>0.56</v>
      </c>
      <c r="L9" s="46">
        <f t="shared" si="18"/>
        <v>4.2</v>
      </c>
      <c r="M9" s="46"/>
      <c r="N9" s="46"/>
      <c r="O9" s="47">
        <v>7</v>
      </c>
      <c r="P9" s="46">
        <v>0.616</v>
      </c>
      <c r="Q9" s="46">
        <v>101.531</v>
      </c>
      <c r="R9" s="46">
        <v>1.68</v>
      </c>
      <c r="S9" s="72"/>
      <c r="T9" s="73"/>
      <c r="U9" s="74"/>
      <c r="V9" s="75"/>
      <c r="W9" s="76">
        <v>0</v>
      </c>
      <c r="X9" s="76">
        <v>0</v>
      </c>
      <c r="Y9" s="76">
        <v>0</v>
      </c>
      <c r="Z9" s="95" t="s">
        <v>51</v>
      </c>
      <c r="AA9" s="96">
        <v>7</v>
      </c>
      <c r="AB9" s="97" t="s">
        <v>50</v>
      </c>
      <c r="AC9" s="97" t="s">
        <v>47</v>
      </c>
      <c r="AD9" s="98" t="str">
        <f t="shared" si="2"/>
        <v>C</v>
      </c>
      <c r="AE9" s="99" t="str">
        <f t="shared" si="3"/>
        <v>0</v>
      </c>
      <c r="AF9" s="94"/>
      <c r="AG9" s="109" t="s">
        <v>52</v>
      </c>
      <c r="AH9" s="110">
        <v>3.144</v>
      </c>
      <c r="AI9" s="110">
        <v>0.24</v>
      </c>
      <c r="AJ9" s="110">
        <v>0.9</v>
      </c>
      <c r="AK9" s="110">
        <v>7.65</v>
      </c>
      <c r="AL9" s="110">
        <v>0.076</v>
      </c>
      <c r="AM9" s="110">
        <v>0.24</v>
      </c>
      <c r="AN9" s="110">
        <v>248.744</v>
      </c>
      <c r="AO9" s="110">
        <v>0.101</v>
      </c>
      <c r="AP9" s="110">
        <v>9.947</v>
      </c>
      <c r="AQ9" s="112" t="str">
        <f t="shared" si="4"/>
        <v>0.5×0.5</v>
      </c>
      <c r="AR9" s="108">
        <f t="shared" si="5"/>
        <v>0.2695</v>
      </c>
      <c r="AS9" s="108">
        <f t="shared" si="6"/>
        <v>0.239</v>
      </c>
      <c r="AT9" s="108">
        <f t="shared" si="7"/>
        <v>0.08</v>
      </c>
      <c r="AU9" s="108">
        <f t="shared" si="8"/>
        <v>0.6</v>
      </c>
      <c r="AV9" s="108">
        <f t="shared" si="9"/>
        <v>0.064</v>
      </c>
      <c r="AW9" s="108">
        <f t="shared" si="10"/>
        <v>0.207</v>
      </c>
      <c r="AX9" s="108">
        <f t="shared" si="11"/>
        <v>20.5804</v>
      </c>
      <c r="AY9" s="108">
        <f t="shared" si="12"/>
        <v>0.082</v>
      </c>
      <c r="AZ9" s="108">
        <f t="shared" si="13"/>
        <v>9.059</v>
      </c>
    </row>
    <row r="10" s="1" customFormat="1" ht="24" customHeight="1" spans="1:52">
      <c r="A10" s="15">
        <v>4</v>
      </c>
      <c r="B10" s="22" t="s">
        <v>70</v>
      </c>
      <c r="C10" s="23"/>
      <c r="D10" s="24"/>
      <c r="E10" s="19" t="str">
        <f t="shared" si="17"/>
        <v>钢筋混凝土边沟</v>
      </c>
      <c r="F10" s="20" t="str">
        <f t="shared" si="14"/>
        <v>右侧</v>
      </c>
      <c r="G10" s="21">
        <v>7</v>
      </c>
      <c r="H10" s="20" t="str">
        <f t="shared" si="15"/>
        <v>0.5×0.5</v>
      </c>
      <c r="I10" s="46">
        <f t="shared" ref="I10:L10" si="19">IF(OR($G10="",$AC10=""),"",AR10*$G10)</f>
        <v>1.8865</v>
      </c>
      <c r="J10" s="46">
        <f t="shared" si="1"/>
        <v>144.0628</v>
      </c>
      <c r="K10" s="46">
        <f t="shared" si="19"/>
        <v>0.56</v>
      </c>
      <c r="L10" s="46">
        <f t="shared" si="19"/>
        <v>4.2</v>
      </c>
      <c r="M10" s="46"/>
      <c r="N10" s="46"/>
      <c r="O10" s="47">
        <v>7</v>
      </c>
      <c r="P10" s="46">
        <v>0.616</v>
      </c>
      <c r="Q10" s="46">
        <v>101.531</v>
      </c>
      <c r="R10" s="77">
        <v>1.68</v>
      </c>
      <c r="S10" s="72"/>
      <c r="T10" s="73"/>
      <c r="U10" s="74"/>
      <c r="V10" s="75"/>
      <c r="W10" s="76">
        <v>0</v>
      </c>
      <c r="X10" s="76">
        <v>0</v>
      </c>
      <c r="Y10" s="76">
        <v>0</v>
      </c>
      <c r="Z10" s="95" t="s">
        <v>53</v>
      </c>
      <c r="AA10" s="96">
        <v>7</v>
      </c>
      <c r="AB10" s="97" t="s">
        <v>50</v>
      </c>
      <c r="AC10" s="97" t="s">
        <v>47</v>
      </c>
      <c r="AD10" s="98" t="str">
        <f t="shared" si="2"/>
        <v>D</v>
      </c>
      <c r="AE10" s="99" t="str">
        <f t="shared" si="3"/>
        <v>0</v>
      </c>
      <c r="AF10" s="94"/>
      <c r="AG10" s="109" t="s">
        <v>54</v>
      </c>
      <c r="AH10" s="110">
        <v>4.042</v>
      </c>
      <c r="AI10" s="110">
        <v>0.24</v>
      </c>
      <c r="AJ10" s="110">
        <v>1.1</v>
      </c>
      <c r="AK10" s="110">
        <v>11.55</v>
      </c>
      <c r="AL10" s="110">
        <v>0.1</v>
      </c>
      <c r="AM10" s="110">
        <v>0.306</v>
      </c>
      <c r="AN10" s="110">
        <v>303.245</v>
      </c>
      <c r="AO10" s="110">
        <v>0.146</v>
      </c>
      <c r="AP10" s="110">
        <v>12.896</v>
      </c>
      <c r="AQ10" s="112" t="str">
        <f t="shared" si="4"/>
        <v>0.5×0.5</v>
      </c>
      <c r="AR10" s="108">
        <f t="shared" si="5"/>
        <v>0.2695</v>
      </c>
      <c r="AS10" s="108">
        <f t="shared" si="6"/>
        <v>0.239</v>
      </c>
      <c r="AT10" s="108">
        <f t="shared" si="7"/>
        <v>0.08</v>
      </c>
      <c r="AU10" s="108">
        <f t="shared" si="8"/>
        <v>0.6</v>
      </c>
      <c r="AV10" s="108">
        <f t="shared" si="9"/>
        <v>0.064</v>
      </c>
      <c r="AW10" s="108">
        <f t="shared" si="10"/>
        <v>0.207</v>
      </c>
      <c r="AX10" s="108">
        <f t="shared" si="11"/>
        <v>20.5804</v>
      </c>
      <c r="AY10" s="108">
        <f t="shared" si="12"/>
        <v>0.082</v>
      </c>
      <c r="AZ10" s="108">
        <f t="shared" si="13"/>
        <v>9.059</v>
      </c>
    </row>
    <row r="11" s="1" customFormat="1" ht="24" customHeight="1" spans="1:52">
      <c r="A11" s="15">
        <f t="shared" ref="A8:A27" si="20">IF(D11="","",A10+1)</f>
        <v>5</v>
      </c>
      <c r="B11" s="16" t="s">
        <v>71</v>
      </c>
      <c r="C11" s="25" t="str">
        <f t="shared" ref="C11:C16" si="21">IF(D11="","","～")</f>
        <v>～</v>
      </c>
      <c r="D11" s="26">
        <v>24</v>
      </c>
      <c r="E11" s="19" t="str">
        <f t="shared" si="17"/>
        <v>钢筋混凝土边沟</v>
      </c>
      <c r="F11" s="27" t="s">
        <v>46</v>
      </c>
      <c r="G11" s="21">
        <v>7</v>
      </c>
      <c r="H11" s="20" t="str">
        <f t="shared" si="15"/>
        <v>0.5×0.5</v>
      </c>
      <c r="I11" s="46"/>
      <c r="J11" s="46"/>
      <c r="K11" s="46"/>
      <c r="L11" s="46"/>
      <c r="M11" s="46"/>
      <c r="N11" s="46"/>
      <c r="O11" s="47">
        <v>7</v>
      </c>
      <c r="P11" s="46">
        <v>0.616</v>
      </c>
      <c r="Q11" s="46">
        <v>101.531</v>
      </c>
      <c r="R11" s="77">
        <v>1.68</v>
      </c>
      <c r="S11" s="72"/>
      <c r="T11" s="73"/>
      <c r="U11" s="74"/>
      <c r="V11" s="75"/>
      <c r="W11" s="76">
        <v>0</v>
      </c>
      <c r="X11" s="76">
        <v>0</v>
      </c>
      <c r="Y11" s="76">
        <v>0</v>
      </c>
      <c r="Z11" s="95" t="s">
        <v>55</v>
      </c>
      <c r="AA11" s="96">
        <v>132.6</v>
      </c>
      <c r="AB11" s="100" t="s">
        <v>46</v>
      </c>
      <c r="AC11" s="97" t="s">
        <v>47</v>
      </c>
      <c r="AD11" s="98" t="str">
        <f t="shared" si="2"/>
        <v>E</v>
      </c>
      <c r="AE11" s="99" t="str">
        <f t="shared" si="3"/>
        <v>0</v>
      </c>
      <c r="AF11" s="94"/>
      <c r="AG11" s="109" t="s">
        <v>56</v>
      </c>
      <c r="AH11" s="110">
        <v>4.941</v>
      </c>
      <c r="AI11" s="110">
        <v>0.241</v>
      </c>
      <c r="AJ11" s="110">
        <v>1.3</v>
      </c>
      <c r="AK11" s="110">
        <v>16.25</v>
      </c>
      <c r="AL11" s="110">
        <v>0.124</v>
      </c>
      <c r="AM11" s="110">
        <v>0.372</v>
      </c>
      <c r="AN11" s="110">
        <v>357.746</v>
      </c>
      <c r="AO11" s="110">
        <v>0.199</v>
      </c>
      <c r="AP11" s="110">
        <v>15.258</v>
      </c>
      <c r="AQ11" s="112" t="str">
        <f t="shared" si="4"/>
        <v>0.5×0.5</v>
      </c>
      <c r="AR11" s="108">
        <f t="shared" si="5"/>
        <v>0.2695</v>
      </c>
      <c r="AS11" s="108">
        <f t="shared" si="6"/>
        <v>0.239</v>
      </c>
      <c r="AT11" s="108">
        <f t="shared" si="7"/>
        <v>0.08</v>
      </c>
      <c r="AU11" s="108">
        <f t="shared" si="8"/>
        <v>0.6</v>
      </c>
      <c r="AV11" s="108">
        <f t="shared" si="9"/>
        <v>0.064</v>
      </c>
      <c r="AW11" s="108">
        <f t="shared" si="10"/>
        <v>0.207</v>
      </c>
      <c r="AX11" s="108">
        <f t="shared" si="11"/>
        <v>20.5804</v>
      </c>
      <c r="AY11" s="108">
        <f t="shared" si="12"/>
        <v>0.082</v>
      </c>
      <c r="AZ11" s="108">
        <f t="shared" si="13"/>
        <v>9.059</v>
      </c>
    </row>
    <row r="12" s="1" customFormat="1" ht="24" customHeight="1" spans="1:52">
      <c r="A12" s="15">
        <f t="shared" si="20"/>
        <v>6</v>
      </c>
      <c r="B12" s="16" t="s">
        <v>72</v>
      </c>
      <c r="C12" s="25" t="str">
        <f t="shared" si="21"/>
        <v>～</v>
      </c>
      <c r="D12" s="28">
        <v>44</v>
      </c>
      <c r="E12" s="19" t="str">
        <f t="shared" si="17"/>
        <v>钢筋混凝土边沟</v>
      </c>
      <c r="F12" s="27" t="s">
        <v>50</v>
      </c>
      <c r="G12" s="21">
        <v>6</v>
      </c>
      <c r="H12" s="20" t="str">
        <f t="shared" si="15"/>
        <v>0.5×0.5</v>
      </c>
      <c r="I12" s="46"/>
      <c r="J12" s="46"/>
      <c r="K12" s="46"/>
      <c r="L12" s="46"/>
      <c r="M12" s="46"/>
      <c r="N12" s="46"/>
      <c r="O12" s="47">
        <v>6</v>
      </c>
      <c r="P12" s="46">
        <f t="shared" ref="P12:P15" si="22">0.528</f>
        <v>0.528</v>
      </c>
      <c r="Q12" s="46">
        <f t="shared" ref="Q12:Q15" si="23">86.992</f>
        <v>86.992</v>
      </c>
      <c r="R12" s="77">
        <v>1.44</v>
      </c>
      <c r="S12" s="72"/>
      <c r="T12" s="73"/>
      <c r="U12" s="74"/>
      <c r="V12" s="75"/>
      <c r="W12" s="76">
        <v>0</v>
      </c>
      <c r="X12" s="76">
        <v>0</v>
      </c>
      <c r="Y12" s="76">
        <v>0</v>
      </c>
      <c r="Z12" s="95" t="s">
        <v>57</v>
      </c>
      <c r="AA12" s="96">
        <v>170</v>
      </c>
      <c r="AB12" s="100" t="s">
        <v>50</v>
      </c>
      <c r="AC12" s="97" t="s">
        <v>47</v>
      </c>
      <c r="AD12" s="98" t="str">
        <f t="shared" si="2"/>
        <v>F</v>
      </c>
      <c r="AE12" s="99" t="str">
        <f t="shared" si="3"/>
        <v>0</v>
      </c>
      <c r="AF12" s="94"/>
      <c r="AG12" s="10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2" t="str">
        <f t="shared" si="4"/>
        <v>0.5×0.5</v>
      </c>
      <c r="AR12" s="108">
        <f t="shared" si="5"/>
        <v>0.2695</v>
      </c>
      <c r="AS12" s="108">
        <f t="shared" si="6"/>
        <v>0.239</v>
      </c>
      <c r="AT12" s="108">
        <f t="shared" si="7"/>
        <v>0.08</v>
      </c>
      <c r="AU12" s="108">
        <f t="shared" si="8"/>
        <v>0.6</v>
      </c>
      <c r="AV12" s="108">
        <f t="shared" si="9"/>
        <v>0.064</v>
      </c>
      <c r="AW12" s="108">
        <f t="shared" si="10"/>
        <v>0.207</v>
      </c>
      <c r="AX12" s="108">
        <f t="shared" si="11"/>
        <v>20.5804</v>
      </c>
      <c r="AY12" s="108">
        <f t="shared" si="12"/>
        <v>0.082</v>
      </c>
      <c r="AZ12" s="108">
        <f t="shared" si="13"/>
        <v>9.059</v>
      </c>
    </row>
    <row r="13" s="1" customFormat="1" ht="24" customHeight="1" spans="1:52">
      <c r="A13" s="15">
        <f t="shared" si="20"/>
        <v>7</v>
      </c>
      <c r="B13" s="16" t="s">
        <v>73</v>
      </c>
      <c r="C13" s="25" t="str">
        <f t="shared" si="21"/>
        <v>～</v>
      </c>
      <c r="D13" s="29">
        <v>40</v>
      </c>
      <c r="E13" s="19" t="str">
        <f t="shared" si="17"/>
        <v>钢筋混凝土边沟</v>
      </c>
      <c r="F13" s="27" t="s">
        <v>50</v>
      </c>
      <c r="G13" s="21">
        <v>6</v>
      </c>
      <c r="H13" s="20" t="str">
        <f t="shared" si="15"/>
        <v>0.5×0.5</v>
      </c>
      <c r="I13" s="46"/>
      <c r="J13" s="46"/>
      <c r="K13" s="46"/>
      <c r="L13" s="46"/>
      <c r="M13" s="46"/>
      <c r="N13" s="46"/>
      <c r="O13" s="47">
        <v>6</v>
      </c>
      <c r="P13" s="46">
        <f t="shared" si="22"/>
        <v>0.528</v>
      </c>
      <c r="Q13" s="46">
        <f t="shared" si="23"/>
        <v>86.992</v>
      </c>
      <c r="R13" s="77">
        <v>1.44</v>
      </c>
      <c r="S13" s="72"/>
      <c r="T13" s="73"/>
      <c r="U13" s="74"/>
      <c r="V13" s="75"/>
      <c r="W13" s="76">
        <v>0</v>
      </c>
      <c r="X13" s="76">
        <v>0</v>
      </c>
      <c r="Y13" s="76">
        <v>0</v>
      </c>
      <c r="Z13" s="95" t="s">
        <v>58</v>
      </c>
      <c r="AA13" s="96">
        <v>78</v>
      </c>
      <c r="AB13" s="100" t="s">
        <v>50</v>
      </c>
      <c r="AC13" s="97" t="s">
        <v>47</v>
      </c>
      <c r="AD13" s="98" t="str">
        <f t="shared" si="2"/>
        <v>G</v>
      </c>
      <c r="AE13" s="99" t="str">
        <f t="shared" si="3"/>
        <v>0</v>
      </c>
      <c r="AF13" s="94"/>
      <c r="AG13" s="10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2" t="str">
        <f t="shared" si="4"/>
        <v>0.5×0.5</v>
      </c>
      <c r="AR13" s="108">
        <f t="shared" si="5"/>
        <v>0.2695</v>
      </c>
      <c r="AS13" s="108">
        <f t="shared" si="6"/>
        <v>0.239</v>
      </c>
      <c r="AT13" s="108">
        <f t="shared" si="7"/>
        <v>0.08</v>
      </c>
      <c r="AU13" s="108">
        <f t="shared" si="8"/>
        <v>0.6</v>
      </c>
      <c r="AV13" s="108">
        <f t="shared" si="9"/>
        <v>0.064</v>
      </c>
      <c r="AW13" s="108">
        <f t="shared" si="10"/>
        <v>0.207</v>
      </c>
      <c r="AX13" s="108">
        <f t="shared" si="11"/>
        <v>20.5804</v>
      </c>
      <c r="AY13" s="108">
        <f t="shared" si="12"/>
        <v>0.082</v>
      </c>
      <c r="AZ13" s="108">
        <f t="shared" si="13"/>
        <v>9.059</v>
      </c>
    </row>
    <row r="14" s="1" customFormat="1" ht="24" customHeight="1" spans="1:52">
      <c r="A14" s="15">
        <f t="shared" si="20"/>
        <v>8</v>
      </c>
      <c r="B14" s="16" t="s">
        <v>74</v>
      </c>
      <c r="C14" s="25" t="str">
        <f t="shared" si="21"/>
        <v>～</v>
      </c>
      <c r="D14" s="29">
        <v>121</v>
      </c>
      <c r="E14" s="19" t="str">
        <f t="shared" si="17"/>
        <v>钢筋混凝土边沟</v>
      </c>
      <c r="F14" s="27" t="s">
        <v>50</v>
      </c>
      <c r="G14" s="21">
        <v>6</v>
      </c>
      <c r="H14" s="20" t="str">
        <f t="shared" si="15"/>
        <v>0.5×0.5</v>
      </c>
      <c r="I14" s="46"/>
      <c r="J14" s="46"/>
      <c r="K14" s="46"/>
      <c r="L14" s="46"/>
      <c r="M14" s="46"/>
      <c r="N14" s="46"/>
      <c r="O14" s="47">
        <v>6</v>
      </c>
      <c r="P14" s="46">
        <f t="shared" si="22"/>
        <v>0.528</v>
      </c>
      <c r="Q14" s="46">
        <f t="shared" si="23"/>
        <v>86.992</v>
      </c>
      <c r="R14" s="78"/>
      <c r="S14" s="72" t="str">
        <f t="shared" ref="S14:S21" si="24">IF(X14="","","扣除"&amp;X14&amp;"米无需修建处")</f>
        <v/>
      </c>
      <c r="T14" s="73"/>
      <c r="U14" s="74"/>
      <c r="V14" s="75"/>
      <c r="W14" s="76"/>
      <c r="X14" s="76"/>
      <c r="Y14" s="76"/>
      <c r="Z14" s="95"/>
      <c r="AA14" s="96"/>
      <c r="AB14" s="100" t="s">
        <v>50</v>
      </c>
      <c r="AC14" s="97" t="s">
        <v>47</v>
      </c>
      <c r="AD14" s="98" t="str">
        <f t="shared" si="2"/>
        <v/>
      </c>
      <c r="AE14" s="99" t="str">
        <f t="shared" si="3"/>
        <v/>
      </c>
      <c r="AF14" s="94"/>
      <c r="AG14" s="107"/>
      <c r="AH14" s="107"/>
      <c r="AI14" s="107"/>
      <c r="AJ14" s="107"/>
      <c r="AK14" s="107"/>
      <c r="AL14" s="108"/>
      <c r="AM14" s="108"/>
      <c r="AN14" s="108"/>
      <c r="AO14" s="108"/>
      <c r="AP14" s="108"/>
      <c r="AQ14" s="112" t="str">
        <f t="shared" si="4"/>
        <v>0.5×0.5</v>
      </c>
      <c r="AR14" s="108">
        <f t="shared" si="5"/>
        <v>0.2695</v>
      </c>
      <c r="AS14" s="108">
        <f t="shared" si="6"/>
        <v>0.239</v>
      </c>
      <c r="AT14" s="108">
        <f t="shared" si="7"/>
        <v>0.08</v>
      </c>
      <c r="AU14" s="108">
        <f t="shared" si="8"/>
        <v>0.6</v>
      </c>
      <c r="AV14" s="108">
        <f t="shared" si="9"/>
        <v>0.064</v>
      </c>
      <c r="AW14" s="108">
        <f t="shared" si="10"/>
        <v>0.207</v>
      </c>
      <c r="AX14" s="108">
        <f t="shared" si="11"/>
        <v>20.5804</v>
      </c>
      <c r="AY14" s="108">
        <f t="shared" si="12"/>
        <v>0.082</v>
      </c>
      <c r="AZ14" s="108">
        <f t="shared" si="13"/>
        <v>9.059</v>
      </c>
    </row>
    <row r="15" s="1" customFormat="1" ht="24" customHeight="1" spans="1:52">
      <c r="A15" s="15">
        <f t="shared" si="20"/>
        <v>9</v>
      </c>
      <c r="B15" s="16" t="s">
        <v>75</v>
      </c>
      <c r="C15" s="25" t="str">
        <f t="shared" si="21"/>
        <v>～</v>
      </c>
      <c r="D15" s="30">
        <v>8</v>
      </c>
      <c r="E15" s="19" t="str">
        <f t="shared" si="17"/>
        <v>钢筋混凝土边沟</v>
      </c>
      <c r="F15" s="27" t="s">
        <v>50</v>
      </c>
      <c r="G15" s="21">
        <v>6</v>
      </c>
      <c r="H15" s="20" t="str">
        <f t="shared" si="15"/>
        <v>0.5×0.5</v>
      </c>
      <c r="I15" s="46"/>
      <c r="J15" s="46"/>
      <c r="K15" s="46"/>
      <c r="L15" s="46"/>
      <c r="M15" s="46"/>
      <c r="N15" s="46"/>
      <c r="O15" s="47">
        <v>6</v>
      </c>
      <c r="P15" s="46">
        <f t="shared" si="22"/>
        <v>0.528</v>
      </c>
      <c r="Q15" s="46">
        <f t="shared" si="23"/>
        <v>86.992</v>
      </c>
      <c r="R15" s="78">
        <v>1.44</v>
      </c>
      <c r="S15" s="72" t="str">
        <f t="shared" si="24"/>
        <v/>
      </c>
      <c r="T15" s="73"/>
      <c r="U15" s="74"/>
      <c r="V15" s="75"/>
      <c r="W15" s="76"/>
      <c r="X15" s="76"/>
      <c r="Y15" s="76"/>
      <c r="Z15" s="95"/>
      <c r="AA15" s="96"/>
      <c r="AB15" s="100" t="s">
        <v>50</v>
      </c>
      <c r="AC15" s="97" t="s">
        <v>47</v>
      </c>
      <c r="AD15" s="98" t="str">
        <f t="shared" si="2"/>
        <v/>
      </c>
      <c r="AE15" s="99" t="str">
        <f t="shared" si="3"/>
        <v/>
      </c>
      <c r="AF15" s="94"/>
      <c r="AG15" s="107"/>
      <c r="AH15" s="107"/>
      <c r="AI15" s="107"/>
      <c r="AJ15" s="107"/>
      <c r="AK15" s="107"/>
      <c r="AL15" s="108"/>
      <c r="AM15" s="108"/>
      <c r="AN15" s="108"/>
      <c r="AO15" s="108"/>
      <c r="AP15" s="108"/>
      <c r="AQ15" s="112" t="str">
        <f t="shared" si="4"/>
        <v>0.5×0.5</v>
      </c>
      <c r="AR15" s="108">
        <f t="shared" si="5"/>
        <v>0.2695</v>
      </c>
      <c r="AS15" s="108">
        <f t="shared" si="6"/>
        <v>0.239</v>
      </c>
      <c r="AT15" s="108">
        <f t="shared" si="7"/>
        <v>0.08</v>
      </c>
      <c r="AU15" s="108">
        <f t="shared" si="8"/>
        <v>0.6</v>
      </c>
      <c r="AV15" s="108">
        <f t="shared" si="9"/>
        <v>0.064</v>
      </c>
      <c r="AW15" s="108">
        <f t="shared" si="10"/>
        <v>0.207</v>
      </c>
      <c r="AX15" s="108">
        <f t="shared" si="11"/>
        <v>20.5804</v>
      </c>
      <c r="AY15" s="108">
        <f t="shared" si="12"/>
        <v>0.082</v>
      </c>
      <c r="AZ15" s="108">
        <f t="shared" si="13"/>
        <v>9.059</v>
      </c>
    </row>
    <row r="16" s="1" customFormat="1" ht="24" customHeight="1" spans="1:52">
      <c r="A16" s="15">
        <f t="shared" si="20"/>
        <v>10</v>
      </c>
      <c r="B16" s="16" t="s">
        <v>76</v>
      </c>
      <c r="C16" s="25" t="str">
        <f t="shared" si="21"/>
        <v>～</v>
      </c>
      <c r="D16" s="31">
        <v>5</v>
      </c>
      <c r="E16" s="19" t="str">
        <f t="shared" si="17"/>
        <v>钢筋混凝土边沟</v>
      </c>
      <c r="F16" s="27" t="s">
        <v>50</v>
      </c>
      <c r="G16" s="21">
        <v>5</v>
      </c>
      <c r="H16" s="20" t="str">
        <f t="shared" si="15"/>
        <v>0.5×0.5</v>
      </c>
      <c r="I16" s="46"/>
      <c r="J16" s="46"/>
      <c r="K16" s="46"/>
      <c r="L16" s="46"/>
      <c r="M16" s="46"/>
      <c r="N16" s="46"/>
      <c r="O16" s="47">
        <v>5</v>
      </c>
      <c r="P16" s="46">
        <v>0.44</v>
      </c>
      <c r="Q16" s="46">
        <v>72.514</v>
      </c>
      <c r="R16" s="78"/>
      <c r="S16" s="72" t="str">
        <f t="shared" si="24"/>
        <v/>
      </c>
      <c r="T16" s="73"/>
      <c r="U16" s="74"/>
      <c r="V16" s="75"/>
      <c r="W16" s="76"/>
      <c r="X16" s="76"/>
      <c r="Y16" s="76"/>
      <c r="Z16" s="95"/>
      <c r="AA16" s="96"/>
      <c r="AB16" s="100" t="s">
        <v>50</v>
      </c>
      <c r="AC16" s="97" t="s">
        <v>47</v>
      </c>
      <c r="AD16" s="98" t="str">
        <f t="shared" si="2"/>
        <v/>
      </c>
      <c r="AE16" s="99" t="str">
        <f t="shared" si="3"/>
        <v/>
      </c>
      <c r="AF16" s="94"/>
      <c r="AG16" s="107"/>
      <c r="AH16" s="107"/>
      <c r="AI16" s="107"/>
      <c r="AJ16" s="107"/>
      <c r="AK16" s="107"/>
      <c r="AL16" s="108"/>
      <c r="AM16" s="108"/>
      <c r="AN16" s="108"/>
      <c r="AO16" s="108"/>
      <c r="AP16" s="108"/>
      <c r="AQ16" s="112" t="str">
        <f t="shared" si="4"/>
        <v>0.5×0.5</v>
      </c>
      <c r="AR16" s="108">
        <f t="shared" si="5"/>
        <v>0.2695</v>
      </c>
      <c r="AS16" s="108">
        <f t="shared" si="6"/>
        <v>0.239</v>
      </c>
      <c r="AT16" s="108">
        <f t="shared" si="7"/>
        <v>0.08</v>
      </c>
      <c r="AU16" s="108">
        <f t="shared" si="8"/>
        <v>0.6</v>
      </c>
      <c r="AV16" s="108">
        <f t="shared" si="9"/>
        <v>0.064</v>
      </c>
      <c r="AW16" s="108">
        <f t="shared" si="10"/>
        <v>0.207</v>
      </c>
      <c r="AX16" s="108">
        <f t="shared" si="11"/>
        <v>20.5804</v>
      </c>
      <c r="AY16" s="108">
        <f t="shared" si="12"/>
        <v>0.082</v>
      </c>
      <c r="AZ16" s="108">
        <f t="shared" si="13"/>
        <v>9.059</v>
      </c>
    </row>
    <row r="17" s="1" customFormat="1" ht="24" customHeight="1" spans="1:52">
      <c r="A17" s="15" t="str">
        <f t="shared" si="20"/>
        <v/>
      </c>
      <c r="B17" s="16" t="str">
        <f t="shared" ref="B7:B27" si="25">IF(Z17="","",AD17&amp;TEXT(AE17,"K0+000.00"))</f>
        <v/>
      </c>
      <c r="C17" s="32" t="str">
        <f t="shared" ref="C7:C27" si="26">IF(D17="","","～")</f>
        <v/>
      </c>
      <c r="D17" s="33" t="str">
        <f t="shared" ref="D7:D27" si="27">IF(AA17="","",AD17&amp;TEXT(AA17,"K0+000.00"))</f>
        <v/>
      </c>
      <c r="E17" s="19" t="str">
        <f t="shared" si="17"/>
        <v/>
      </c>
      <c r="F17" s="20" t="str">
        <f t="shared" si="14"/>
        <v/>
      </c>
      <c r="G17" s="21" t="str">
        <f t="shared" ref="G7:G27" si="28">IF(D17="","",IF(F17="两侧",2*(AA17-AE17)-X17,AA17-AE17-X17))</f>
        <v/>
      </c>
      <c r="H17" s="34" t="str">
        <f t="shared" si="15"/>
        <v/>
      </c>
      <c r="I17" s="46" t="str">
        <f t="shared" ref="I17:L17" si="29">IF(OR($G17="",$AC17=""),"",AR17*$G17)</f>
        <v/>
      </c>
      <c r="J17" s="46" t="str">
        <f t="shared" si="1"/>
        <v/>
      </c>
      <c r="K17" s="46" t="str">
        <f t="shared" si="29"/>
        <v/>
      </c>
      <c r="L17" s="46" t="str">
        <f t="shared" si="29"/>
        <v/>
      </c>
      <c r="M17" s="46" t="str">
        <f t="shared" ref="M7:M27" si="30">IF(OR($G17="",$AC17=""),"",IF(AA17-AE17&lt;10,0,IF(($G17-10*INT($G17/10))&gt;=4,AV17*INT($G17/10),AV17*(INT($G17/10)-1))))</f>
        <v/>
      </c>
      <c r="N17" s="46" t="str">
        <f t="shared" ref="N7:N27" si="31">IF(OR($G17="",$AC17=""),"",IF(AA17-AE17&lt;10,0,IF(($G17-10*INT($G17/10))&gt;=4,AW17*INT($G17/10),AW17*(INT($G17/10)-1))))</f>
        <v/>
      </c>
      <c r="O17" s="47" t="str">
        <f t="shared" ref="O14:O27" si="32">IF(W17="","",W17)</f>
        <v/>
      </c>
      <c r="P17" s="46" t="str">
        <f t="shared" ref="P14:P27" si="33">IF(W17="","",AY17*$O17)</f>
        <v/>
      </c>
      <c r="Q17" s="46" t="str">
        <f t="shared" ref="Q14:Q27" si="34">IF(W17="","",AZ17*$O17)</f>
        <v/>
      </c>
      <c r="R17" s="78"/>
      <c r="S17" s="72" t="str">
        <f t="shared" si="24"/>
        <v/>
      </c>
      <c r="T17" s="73"/>
      <c r="U17" s="74"/>
      <c r="V17" s="75"/>
      <c r="W17" s="76"/>
      <c r="X17" s="76"/>
      <c r="Y17" s="76"/>
      <c r="Z17" s="95"/>
      <c r="AA17" s="96"/>
      <c r="AB17" s="100"/>
      <c r="AC17" s="97"/>
      <c r="AD17" s="98" t="str">
        <f t="shared" si="2"/>
        <v/>
      </c>
      <c r="AE17" s="99" t="str">
        <f t="shared" si="3"/>
        <v/>
      </c>
      <c r="AF17" s="64"/>
      <c r="AG17" s="111"/>
      <c r="AH17" s="111"/>
      <c r="AI17" s="111"/>
      <c r="AJ17" s="111"/>
      <c r="AK17" s="111"/>
      <c r="AQ17" s="112">
        <f t="shared" si="4"/>
        <v>0</v>
      </c>
      <c r="AR17" s="108" t="str">
        <f t="shared" si="5"/>
        <v/>
      </c>
      <c r="AS17" s="108" t="str">
        <f t="shared" si="6"/>
        <v/>
      </c>
      <c r="AT17" s="108" t="str">
        <f t="shared" si="7"/>
        <v/>
      </c>
      <c r="AU17" s="108" t="str">
        <f t="shared" si="8"/>
        <v/>
      </c>
      <c r="AV17" s="108" t="str">
        <f t="shared" si="9"/>
        <v/>
      </c>
      <c r="AW17" s="108" t="str">
        <f t="shared" si="10"/>
        <v/>
      </c>
      <c r="AX17" s="108" t="str">
        <f t="shared" si="11"/>
        <v/>
      </c>
      <c r="AY17" s="108" t="str">
        <f t="shared" si="12"/>
        <v/>
      </c>
      <c r="AZ17" s="108" t="str">
        <f t="shared" si="13"/>
        <v/>
      </c>
    </row>
    <row r="18" s="1" customFormat="1" ht="24" customHeight="1" spans="1:52">
      <c r="A18" s="15" t="str">
        <f t="shared" si="20"/>
        <v/>
      </c>
      <c r="B18" s="16" t="str">
        <f t="shared" si="25"/>
        <v/>
      </c>
      <c r="C18" s="32" t="str">
        <f t="shared" si="26"/>
        <v/>
      </c>
      <c r="D18" s="33" t="str">
        <f t="shared" si="27"/>
        <v/>
      </c>
      <c r="E18" s="19" t="str">
        <f t="shared" si="17"/>
        <v/>
      </c>
      <c r="F18" s="20" t="str">
        <f t="shared" si="14"/>
        <v/>
      </c>
      <c r="G18" s="21" t="str">
        <f t="shared" si="28"/>
        <v/>
      </c>
      <c r="H18" s="34" t="str">
        <f t="shared" si="15"/>
        <v/>
      </c>
      <c r="I18" s="46" t="str">
        <f t="shared" ref="I18:L18" si="35">IF(OR($G18="",$AC18=""),"",AR18*$G18)</f>
        <v/>
      </c>
      <c r="J18" s="46" t="str">
        <f t="shared" si="1"/>
        <v/>
      </c>
      <c r="K18" s="46" t="str">
        <f t="shared" si="35"/>
        <v/>
      </c>
      <c r="L18" s="46" t="str">
        <f t="shared" si="35"/>
        <v/>
      </c>
      <c r="M18" s="46" t="str">
        <f t="shared" si="30"/>
        <v/>
      </c>
      <c r="N18" s="46" t="str">
        <f t="shared" si="31"/>
        <v/>
      </c>
      <c r="O18" s="47" t="str">
        <f t="shared" si="32"/>
        <v/>
      </c>
      <c r="P18" s="46" t="str">
        <f t="shared" si="33"/>
        <v/>
      </c>
      <c r="Q18" s="46" t="str">
        <f t="shared" si="34"/>
        <v/>
      </c>
      <c r="R18" s="78"/>
      <c r="S18" s="72" t="str">
        <f t="shared" si="24"/>
        <v/>
      </c>
      <c r="T18" s="73"/>
      <c r="U18" s="74"/>
      <c r="V18" s="75"/>
      <c r="W18" s="76"/>
      <c r="X18" s="76"/>
      <c r="Y18" s="76"/>
      <c r="Z18" s="95"/>
      <c r="AA18" s="96"/>
      <c r="AB18" s="97"/>
      <c r="AC18" s="97"/>
      <c r="AD18" s="98" t="str">
        <f t="shared" si="2"/>
        <v/>
      </c>
      <c r="AE18" s="99" t="str">
        <f t="shared" si="3"/>
        <v/>
      </c>
      <c r="AF18" s="64"/>
      <c r="AG18" s="111"/>
      <c r="AH18" s="111"/>
      <c r="AI18" s="111"/>
      <c r="AJ18" s="111"/>
      <c r="AK18" s="111"/>
      <c r="AQ18" s="112">
        <f t="shared" si="4"/>
        <v>0</v>
      </c>
      <c r="AR18" s="108" t="str">
        <f t="shared" si="5"/>
        <v/>
      </c>
      <c r="AS18" s="108" t="str">
        <f t="shared" si="6"/>
        <v/>
      </c>
      <c r="AT18" s="108" t="str">
        <f t="shared" si="7"/>
        <v/>
      </c>
      <c r="AU18" s="108" t="str">
        <f t="shared" si="8"/>
        <v/>
      </c>
      <c r="AV18" s="108" t="str">
        <f t="shared" si="9"/>
        <v/>
      </c>
      <c r="AW18" s="108" t="str">
        <f t="shared" si="10"/>
        <v/>
      </c>
      <c r="AX18" s="108" t="str">
        <f t="shared" si="11"/>
        <v/>
      </c>
      <c r="AY18" s="108" t="str">
        <f t="shared" si="12"/>
        <v/>
      </c>
      <c r="AZ18" s="108" t="str">
        <f t="shared" si="13"/>
        <v/>
      </c>
    </row>
    <row r="19" s="1" customFormat="1" ht="24" customHeight="1" spans="1:52">
      <c r="A19" s="15" t="str">
        <f t="shared" si="20"/>
        <v/>
      </c>
      <c r="B19" s="16" t="str">
        <f t="shared" si="25"/>
        <v/>
      </c>
      <c r="C19" s="32" t="str">
        <f t="shared" si="26"/>
        <v/>
      </c>
      <c r="D19" s="33" t="str">
        <f t="shared" si="27"/>
        <v/>
      </c>
      <c r="E19" s="19" t="str">
        <f t="shared" si="17"/>
        <v/>
      </c>
      <c r="F19" s="20" t="str">
        <f t="shared" si="14"/>
        <v/>
      </c>
      <c r="G19" s="21" t="str">
        <f t="shared" si="28"/>
        <v/>
      </c>
      <c r="H19" s="34" t="str">
        <f t="shared" si="15"/>
        <v/>
      </c>
      <c r="I19" s="46" t="str">
        <f t="shared" ref="I19:L19" si="36">IF(OR($G19="",$AC19=""),"",AR19*$G19)</f>
        <v/>
      </c>
      <c r="J19" s="46" t="str">
        <f t="shared" si="1"/>
        <v/>
      </c>
      <c r="K19" s="46" t="str">
        <f t="shared" si="36"/>
        <v/>
      </c>
      <c r="L19" s="46" t="str">
        <f t="shared" si="36"/>
        <v/>
      </c>
      <c r="M19" s="46" t="str">
        <f t="shared" si="30"/>
        <v/>
      </c>
      <c r="N19" s="46" t="str">
        <f t="shared" si="31"/>
        <v/>
      </c>
      <c r="O19" s="47" t="str">
        <f t="shared" si="32"/>
        <v/>
      </c>
      <c r="P19" s="46" t="str">
        <f t="shared" si="33"/>
        <v/>
      </c>
      <c r="Q19" s="46" t="str">
        <f t="shared" si="34"/>
        <v/>
      </c>
      <c r="R19" s="78"/>
      <c r="S19" s="72" t="str">
        <f t="shared" si="24"/>
        <v/>
      </c>
      <c r="T19" s="73"/>
      <c r="U19" s="74"/>
      <c r="V19" s="75"/>
      <c r="W19" s="76"/>
      <c r="X19" s="76"/>
      <c r="Y19" s="76"/>
      <c r="Z19" s="95"/>
      <c r="AA19" s="96"/>
      <c r="AB19" s="97"/>
      <c r="AC19" s="97"/>
      <c r="AD19" s="98" t="str">
        <f t="shared" si="2"/>
        <v/>
      </c>
      <c r="AE19" s="99" t="str">
        <f t="shared" si="3"/>
        <v/>
      </c>
      <c r="AF19" s="64"/>
      <c r="AG19" s="111"/>
      <c r="AH19" s="111"/>
      <c r="AI19" s="111"/>
      <c r="AJ19" s="111"/>
      <c r="AK19" s="111"/>
      <c r="AQ19" s="112">
        <f t="shared" si="4"/>
        <v>0</v>
      </c>
      <c r="AR19" s="108" t="str">
        <f t="shared" si="5"/>
        <v/>
      </c>
      <c r="AS19" s="108" t="str">
        <f t="shared" si="6"/>
        <v/>
      </c>
      <c r="AT19" s="108" t="str">
        <f t="shared" si="7"/>
        <v/>
      </c>
      <c r="AU19" s="108" t="str">
        <f t="shared" si="8"/>
        <v/>
      </c>
      <c r="AV19" s="108" t="str">
        <f t="shared" si="9"/>
        <v/>
      </c>
      <c r="AW19" s="108" t="str">
        <f t="shared" si="10"/>
        <v/>
      </c>
      <c r="AX19" s="108" t="str">
        <f t="shared" si="11"/>
        <v/>
      </c>
      <c r="AY19" s="108" t="str">
        <f t="shared" si="12"/>
        <v/>
      </c>
      <c r="AZ19" s="108" t="str">
        <f t="shared" si="13"/>
        <v/>
      </c>
    </row>
    <row r="20" s="1" customFormat="1" ht="24" customHeight="1" spans="1:52">
      <c r="A20" s="15" t="str">
        <f t="shared" si="20"/>
        <v/>
      </c>
      <c r="B20" s="16" t="str">
        <f t="shared" si="25"/>
        <v/>
      </c>
      <c r="C20" s="32" t="str">
        <f t="shared" si="26"/>
        <v/>
      </c>
      <c r="D20" s="33" t="str">
        <f t="shared" si="27"/>
        <v/>
      </c>
      <c r="E20" s="19" t="str">
        <f t="shared" si="17"/>
        <v/>
      </c>
      <c r="F20" s="20" t="str">
        <f t="shared" si="14"/>
        <v/>
      </c>
      <c r="G20" s="21" t="str">
        <f t="shared" si="28"/>
        <v/>
      </c>
      <c r="H20" s="34" t="str">
        <f t="shared" si="15"/>
        <v/>
      </c>
      <c r="I20" s="46" t="str">
        <f t="shared" ref="I20:L20" si="37">IF(OR($G20="",$AC20=""),"",AR20*$G20)</f>
        <v/>
      </c>
      <c r="J20" s="46" t="str">
        <f t="shared" si="1"/>
        <v/>
      </c>
      <c r="K20" s="46" t="str">
        <f t="shared" si="37"/>
        <v/>
      </c>
      <c r="L20" s="46" t="str">
        <f t="shared" si="37"/>
        <v/>
      </c>
      <c r="M20" s="46" t="str">
        <f t="shared" si="30"/>
        <v/>
      </c>
      <c r="N20" s="46" t="str">
        <f t="shared" si="31"/>
        <v/>
      </c>
      <c r="O20" s="47" t="str">
        <f t="shared" si="32"/>
        <v/>
      </c>
      <c r="P20" s="46" t="str">
        <f t="shared" si="33"/>
        <v/>
      </c>
      <c r="Q20" s="46" t="str">
        <f t="shared" si="34"/>
        <v/>
      </c>
      <c r="R20" s="78"/>
      <c r="S20" s="72" t="str">
        <f t="shared" si="24"/>
        <v/>
      </c>
      <c r="T20" s="73"/>
      <c r="U20" s="74"/>
      <c r="V20" s="75"/>
      <c r="W20" s="76"/>
      <c r="X20" s="76"/>
      <c r="Y20" s="76"/>
      <c r="Z20" s="95"/>
      <c r="AA20" s="96"/>
      <c r="AB20" s="97"/>
      <c r="AC20" s="97"/>
      <c r="AD20" s="98" t="str">
        <f t="shared" si="2"/>
        <v/>
      </c>
      <c r="AE20" s="99" t="str">
        <f t="shared" si="3"/>
        <v/>
      </c>
      <c r="AF20" s="64"/>
      <c r="AG20" s="111"/>
      <c r="AH20" s="111"/>
      <c r="AI20" s="111"/>
      <c r="AJ20" s="111"/>
      <c r="AK20" s="111"/>
      <c r="AQ20" s="112">
        <f t="shared" si="4"/>
        <v>0</v>
      </c>
      <c r="AR20" s="108" t="str">
        <f t="shared" si="5"/>
        <v/>
      </c>
      <c r="AS20" s="108" t="str">
        <f t="shared" si="6"/>
        <v/>
      </c>
      <c r="AT20" s="108" t="str">
        <f t="shared" si="7"/>
        <v/>
      </c>
      <c r="AU20" s="108" t="str">
        <f t="shared" si="8"/>
        <v/>
      </c>
      <c r="AV20" s="108" t="str">
        <f t="shared" si="9"/>
        <v/>
      </c>
      <c r="AW20" s="108" t="str">
        <f t="shared" si="10"/>
        <v/>
      </c>
      <c r="AX20" s="108" t="str">
        <f t="shared" si="11"/>
        <v/>
      </c>
      <c r="AY20" s="108" t="str">
        <f t="shared" si="12"/>
        <v/>
      </c>
      <c r="AZ20" s="108" t="str">
        <f t="shared" si="13"/>
        <v/>
      </c>
    </row>
    <row r="21" s="1" customFormat="1" ht="24" customHeight="1" spans="1:52">
      <c r="A21" s="15" t="str">
        <f t="shared" si="20"/>
        <v/>
      </c>
      <c r="B21" s="16" t="str">
        <f t="shared" si="25"/>
        <v/>
      </c>
      <c r="C21" s="32" t="str">
        <f t="shared" si="26"/>
        <v/>
      </c>
      <c r="D21" s="33" t="str">
        <f t="shared" si="27"/>
        <v/>
      </c>
      <c r="E21" s="19" t="str">
        <f t="shared" si="17"/>
        <v/>
      </c>
      <c r="F21" s="20" t="str">
        <f t="shared" si="14"/>
        <v/>
      </c>
      <c r="G21" s="21" t="str">
        <f t="shared" si="28"/>
        <v/>
      </c>
      <c r="H21" s="34" t="str">
        <f t="shared" si="15"/>
        <v/>
      </c>
      <c r="I21" s="46" t="str">
        <f t="shared" ref="I21:L21" si="38">IF(OR($G21="",$AC21=""),"",AR21*$G21)</f>
        <v/>
      </c>
      <c r="J21" s="46" t="str">
        <f t="shared" si="1"/>
        <v/>
      </c>
      <c r="K21" s="46" t="str">
        <f t="shared" si="38"/>
        <v/>
      </c>
      <c r="L21" s="46" t="str">
        <f t="shared" si="38"/>
        <v/>
      </c>
      <c r="M21" s="46" t="str">
        <f t="shared" si="30"/>
        <v/>
      </c>
      <c r="N21" s="46" t="str">
        <f t="shared" si="31"/>
        <v/>
      </c>
      <c r="O21" s="47" t="str">
        <f t="shared" si="32"/>
        <v/>
      </c>
      <c r="P21" s="46" t="str">
        <f t="shared" si="33"/>
        <v/>
      </c>
      <c r="Q21" s="46" t="str">
        <f t="shared" si="34"/>
        <v/>
      </c>
      <c r="R21" s="78"/>
      <c r="S21" s="72" t="str">
        <f t="shared" si="24"/>
        <v/>
      </c>
      <c r="T21" s="73"/>
      <c r="U21" s="74"/>
      <c r="V21" s="75"/>
      <c r="W21" s="76"/>
      <c r="X21" s="76"/>
      <c r="Y21" s="76"/>
      <c r="Z21" s="95"/>
      <c r="AA21" s="96"/>
      <c r="AB21" s="97"/>
      <c r="AC21" s="97"/>
      <c r="AD21" s="98" t="str">
        <f t="shared" si="2"/>
        <v/>
      </c>
      <c r="AE21" s="99" t="str">
        <f t="shared" si="3"/>
        <v/>
      </c>
      <c r="AF21" s="64"/>
      <c r="AG21" s="111"/>
      <c r="AH21" s="111"/>
      <c r="AI21" s="111"/>
      <c r="AJ21" s="111"/>
      <c r="AK21" s="111"/>
      <c r="AQ21" s="112">
        <f t="shared" si="4"/>
        <v>0</v>
      </c>
      <c r="AR21" s="108" t="str">
        <f t="shared" si="5"/>
        <v/>
      </c>
      <c r="AS21" s="108" t="str">
        <f t="shared" si="6"/>
        <v/>
      </c>
      <c r="AT21" s="108" t="str">
        <f t="shared" si="7"/>
        <v/>
      </c>
      <c r="AU21" s="108" t="str">
        <f t="shared" si="8"/>
        <v/>
      </c>
      <c r="AV21" s="108" t="str">
        <f t="shared" si="9"/>
        <v/>
      </c>
      <c r="AW21" s="108" t="str">
        <f t="shared" si="10"/>
        <v/>
      </c>
      <c r="AX21" s="108" t="str">
        <f t="shared" si="11"/>
        <v/>
      </c>
      <c r="AY21" s="108" t="str">
        <f t="shared" si="12"/>
        <v/>
      </c>
      <c r="AZ21" s="108" t="str">
        <f t="shared" si="13"/>
        <v/>
      </c>
    </row>
    <row r="22" s="1" customFormat="1" ht="24" customHeight="1" spans="1:52">
      <c r="A22" s="15" t="str">
        <f t="shared" si="20"/>
        <v/>
      </c>
      <c r="B22" s="16" t="str">
        <f t="shared" si="25"/>
        <v/>
      </c>
      <c r="C22" s="32" t="str">
        <f t="shared" si="26"/>
        <v/>
      </c>
      <c r="D22" s="33" t="str">
        <f t="shared" si="27"/>
        <v/>
      </c>
      <c r="E22" s="19" t="str">
        <f t="shared" si="17"/>
        <v/>
      </c>
      <c r="F22" s="20" t="str">
        <f t="shared" si="14"/>
        <v/>
      </c>
      <c r="G22" s="21" t="str">
        <f t="shared" si="28"/>
        <v/>
      </c>
      <c r="H22" s="34" t="str">
        <f t="shared" si="15"/>
        <v/>
      </c>
      <c r="I22" s="46" t="str">
        <f t="shared" ref="I22:L22" si="39">IF(OR($G22="",$AC22=""),"",AR22*$G22)</f>
        <v/>
      </c>
      <c r="J22" s="46" t="str">
        <f t="shared" si="1"/>
        <v/>
      </c>
      <c r="K22" s="46" t="str">
        <f t="shared" si="39"/>
        <v/>
      </c>
      <c r="L22" s="46" t="str">
        <f t="shared" si="39"/>
        <v/>
      </c>
      <c r="M22" s="46" t="str">
        <f t="shared" si="30"/>
        <v/>
      </c>
      <c r="N22" s="46" t="str">
        <f t="shared" si="31"/>
        <v/>
      </c>
      <c r="O22" s="47" t="str">
        <f t="shared" si="32"/>
        <v/>
      </c>
      <c r="P22" s="46" t="str">
        <f t="shared" si="33"/>
        <v/>
      </c>
      <c r="Q22" s="46" t="str">
        <f t="shared" si="34"/>
        <v/>
      </c>
      <c r="R22" s="78"/>
      <c r="S22" s="72"/>
      <c r="T22" s="73"/>
      <c r="U22" s="74"/>
      <c r="V22" s="79"/>
      <c r="W22" s="76"/>
      <c r="X22" s="76"/>
      <c r="Y22" s="76"/>
      <c r="Z22" s="95"/>
      <c r="AA22" s="96"/>
      <c r="AB22" s="97"/>
      <c r="AC22" s="97"/>
      <c r="AD22" s="98" t="str">
        <f t="shared" si="2"/>
        <v/>
      </c>
      <c r="AE22" s="99" t="str">
        <f t="shared" si="3"/>
        <v/>
      </c>
      <c r="AF22" s="64"/>
      <c r="AG22" s="111"/>
      <c r="AH22" s="111"/>
      <c r="AI22" s="111"/>
      <c r="AJ22" s="111"/>
      <c r="AK22" s="111"/>
      <c r="AQ22" s="112">
        <f t="shared" si="4"/>
        <v>0</v>
      </c>
      <c r="AR22" s="108" t="str">
        <f t="shared" si="5"/>
        <v/>
      </c>
      <c r="AS22" s="108" t="str">
        <f t="shared" si="6"/>
        <v/>
      </c>
      <c r="AT22" s="108" t="str">
        <f t="shared" si="7"/>
        <v/>
      </c>
      <c r="AU22" s="108" t="str">
        <f t="shared" si="8"/>
        <v/>
      </c>
      <c r="AV22" s="108" t="str">
        <f t="shared" si="9"/>
        <v/>
      </c>
      <c r="AW22" s="108" t="str">
        <f t="shared" si="10"/>
        <v/>
      </c>
      <c r="AX22" s="108" t="str">
        <f t="shared" si="11"/>
        <v/>
      </c>
      <c r="AY22" s="108" t="str">
        <f t="shared" si="12"/>
        <v/>
      </c>
      <c r="AZ22" s="108" t="str">
        <f t="shared" si="13"/>
        <v/>
      </c>
    </row>
    <row r="23" s="1" customFormat="1" ht="24" customHeight="1" spans="1:52">
      <c r="A23" s="15" t="str">
        <f t="shared" si="20"/>
        <v/>
      </c>
      <c r="B23" s="16" t="str">
        <f t="shared" si="25"/>
        <v/>
      </c>
      <c r="C23" s="32" t="str">
        <f t="shared" si="26"/>
        <v/>
      </c>
      <c r="D23" s="33" t="str">
        <f t="shared" si="27"/>
        <v/>
      </c>
      <c r="E23" s="19" t="str">
        <f t="shared" si="17"/>
        <v/>
      </c>
      <c r="F23" s="20" t="str">
        <f t="shared" si="14"/>
        <v/>
      </c>
      <c r="G23" s="21" t="str">
        <f t="shared" si="28"/>
        <v/>
      </c>
      <c r="H23" s="34" t="str">
        <f t="shared" si="15"/>
        <v/>
      </c>
      <c r="I23" s="46" t="str">
        <f t="shared" ref="I23:L23" si="40">IF(OR($G23="",$AC23=""),"",AR23*$G23)</f>
        <v/>
      </c>
      <c r="J23" s="46" t="str">
        <f t="shared" si="1"/>
        <v/>
      </c>
      <c r="K23" s="46" t="str">
        <f t="shared" si="40"/>
        <v/>
      </c>
      <c r="L23" s="46" t="str">
        <f t="shared" si="40"/>
        <v/>
      </c>
      <c r="M23" s="46" t="str">
        <f t="shared" si="30"/>
        <v/>
      </c>
      <c r="N23" s="46" t="str">
        <f t="shared" si="31"/>
        <v/>
      </c>
      <c r="O23" s="47" t="str">
        <f t="shared" si="32"/>
        <v/>
      </c>
      <c r="P23" s="46" t="str">
        <f t="shared" si="33"/>
        <v/>
      </c>
      <c r="Q23" s="46" t="str">
        <f t="shared" si="34"/>
        <v/>
      </c>
      <c r="R23" s="78"/>
      <c r="S23" s="72"/>
      <c r="T23" s="73"/>
      <c r="U23" s="74"/>
      <c r="V23" s="79"/>
      <c r="W23" s="76"/>
      <c r="X23" s="76"/>
      <c r="Y23" s="76"/>
      <c r="Z23" s="95"/>
      <c r="AA23" s="96"/>
      <c r="AB23" s="97"/>
      <c r="AC23" s="97"/>
      <c r="AD23" s="98" t="str">
        <f t="shared" si="2"/>
        <v/>
      </c>
      <c r="AE23" s="99" t="str">
        <f t="shared" si="3"/>
        <v/>
      </c>
      <c r="AF23" s="64"/>
      <c r="AG23" s="111"/>
      <c r="AH23" s="111"/>
      <c r="AI23" s="111"/>
      <c r="AJ23" s="111"/>
      <c r="AK23" s="111"/>
      <c r="AQ23" s="112">
        <f t="shared" si="4"/>
        <v>0</v>
      </c>
      <c r="AR23" s="108" t="str">
        <f t="shared" si="5"/>
        <v/>
      </c>
      <c r="AS23" s="108" t="str">
        <f t="shared" si="6"/>
        <v/>
      </c>
      <c r="AT23" s="108" t="str">
        <f t="shared" si="7"/>
        <v/>
      </c>
      <c r="AU23" s="108" t="str">
        <f t="shared" si="8"/>
        <v/>
      </c>
      <c r="AV23" s="108" t="str">
        <f t="shared" si="9"/>
        <v/>
      </c>
      <c r="AW23" s="108" t="str">
        <f t="shared" si="10"/>
        <v/>
      </c>
      <c r="AX23" s="108" t="str">
        <f t="shared" si="11"/>
        <v/>
      </c>
      <c r="AY23" s="108" t="str">
        <f t="shared" si="12"/>
        <v/>
      </c>
      <c r="AZ23" s="108" t="str">
        <f t="shared" si="13"/>
        <v/>
      </c>
    </row>
    <row r="24" s="1" customFormat="1" ht="24" customHeight="1" spans="1:52">
      <c r="A24" s="15" t="str">
        <f t="shared" si="20"/>
        <v/>
      </c>
      <c r="B24" s="16" t="str">
        <f t="shared" si="25"/>
        <v/>
      </c>
      <c r="C24" s="32" t="str">
        <f t="shared" si="26"/>
        <v/>
      </c>
      <c r="D24" s="33" t="str">
        <f t="shared" si="27"/>
        <v/>
      </c>
      <c r="E24" s="19" t="str">
        <f t="shared" si="17"/>
        <v/>
      </c>
      <c r="F24" s="20" t="str">
        <f t="shared" si="14"/>
        <v/>
      </c>
      <c r="G24" s="21" t="str">
        <f t="shared" si="28"/>
        <v/>
      </c>
      <c r="H24" s="34" t="str">
        <f t="shared" si="15"/>
        <v/>
      </c>
      <c r="I24" s="46" t="str">
        <f t="shared" ref="I24:L24" si="41">IF(OR($G24="",$AC24=""),"",AR24*$G24)</f>
        <v/>
      </c>
      <c r="J24" s="46" t="str">
        <f t="shared" si="1"/>
        <v/>
      </c>
      <c r="K24" s="46" t="str">
        <f t="shared" si="41"/>
        <v/>
      </c>
      <c r="L24" s="46" t="str">
        <f t="shared" si="41"/>
        <v/>
      </c>
      <c r="M24" s="46"/>
      <c r="N24" s="46" t="str">
        <f t="shared" si="31"/>
        <v/>
      </c>
      <c r="O24" s="47" t="str">
        <f t="shared" si="32"/>
        <v/>
      </c>
      <c r="P24" s="46" t="str">
        <f t="shared" si="33"/>
        <v/>
      </c>
      <c r="Q24" s="46" t="str">
        <f t="shared" si="34"/>
        <v/>
      </c>
      <c r="R24" s="78"/>
      <c r="S24" s="72"/>
      <c r="T24" s="73"/>
      <c r="U24" s="74"/>
      <c r="V24" s="79"/>
      <c r="W24" s="76"/>
      <c r="X24" s="76"/>
      <c r="Y24" s="76"/>
      <c r="Z24" s="95"/>
      <c r="AA24" s="96"/>
      <c r="AB24" s="97"/>
      <c r="AC24" s="97"/>
      <c r="AD24" s="98" t="str">
        <f t="shared" si="2"/>
        <v/>
      </c>
      <c r="AE24" s="99" t="str">
        <f t="shared" si="3"/>
        <v/>
      </c>
      <c r="AF24" s="64"/>
      <c r="AG24" s="111"/>
      <c r="AH24" s="111"/>
      <c r="AI24" s="111"/>
      <c r="AJ24" s="111"/>
      <c r="AK24" s="111"/>
      <c r="AQ24" s="112">
        <f t="shared" si="4"/>
        <v>0</v>
      </c>
      <c r="AR24" s="108" t="str">
        <f t="shared" si="5"/>
        <v/>
      </c>
      <c r="AS24" s="108" t="str">
        <f t="shared" si="6"/>
        <v/>
      </c>
      <c r="AT24" s="108" t="str">
        <f t="shared" si="7"/>
        <v/>
      </c>
      <c r="AU24" s="108" t="str">
        <f t="shared" si="8"/>
        <v/>
      </c>
      <c r="AV24" s="108" t="str">
        <f t="shared" si="9"/>
        <v/>
      </c>
      <c r="AW24" s="108" t="str">
        <f t="shared" si="10"/>
        <v/>
      </c>
      <c r="AX24" s="108" t="str">
        <f t="shared" si="11"/>
        <v/>
      </c>
      <c r="AY24" s="108" t="str">
        <f t="shared" si="12"/>
        <v/>
      </c>
      <c r="AZ24" s="108" t="str">
        <f t="shared" si="13"/>
        <v/>
      </c>
    </row>
    <row r="25" s="1" customFormat="1" ht="24" customHeight="1" spans="1:52">
      <c r="A25" s="15" t="str">
        <f t="shared" si="20"/>
        <v/>
      </c>
      <c r="B25" s="16" t="str">
        <f t="shared" si="25"/>
        <v/>
      </c>
      <c r="C25" s="32" t="str">
        <f t="shared" si="26"/>
        <v/>
      </c>
      <c r="D25" s="33" t="str">
        <f t="shared" si="27"/>
        <v/>
      </c>
      <c r="E25" s="19" t="str">
        <f t="shared" si="17"/>
        <v/>
      </c>
      <c r="F25" s="20" t="str">
        <f t="shared" si="14"/>
        <v/>
      </c>
      <c r="G25" s="21" t="str">
        <f t="shared" si="28"/>
        <v/>
      </c>
      <c r="H25" s="34" t="str">
        <f t="shared" si="15"/>
        <v/>
      </c>
      <c r="I25" s="46" t="str">
        <f t="shared" ref="I25:L25" si="42">IF(OR($G25="",$AC25=""),"",AR25*$G25)</f>
        <v/>
      </c>
      <c r="J25" s="46" t="str">
        <f t="shared" si="1"/>
        <v/>
      </c>
      <c r="K25" s="46" t="str">
        <f t="shared" si="42"/>
        <v/>
      </c>
      <c r="L25" s="46" t="str">
        <f t="shared" si="42"/>
        <v/>
      </c>
      <c r="M25" s="46" t="str">
        <f t="shared" si="30"/>
        <v/>
      </c>
      <c r="N25" s="46" t="str">
        <f t="shared" si="31"/>
        <v/>
      </c>
      <c r="O25" s="47" t="str">
        <f t="shared" si="32"/>
        <v/>
      </c>
      <c r="P25" s="46" t="str">
        <f t="shared" si="33"/>
        <v/>
      </c>
      <c r="Q25" s="46" t="str">
        <f t="shared" si="34"/>
        <v/>
      </c>
      <c r="R25" s="78"/>
      <c r="S25" s="72" t="str">
        <f t="shared" ref="S25:S27" si="43">IF(X25="","","扣除"&amp;X25&amp;"米无需修建处")</f>
        <v/>
      </c>
      <c r="T25" s="73"/>
      <c r="U25" s="74"/>
      <c r="V25" s="79"/>
      <c r="W25" s="76"/>
      <c r="X25" s="76"/>
      <c r="Y25" s="76"/>
      <c r="Z25" s="95"/>
      <c r="AA25" s="96"/>
      <c r="AB25" s="97"/>
      <c r="AC25" s="97"/>
      <c r="AD25" s="98" t="str">
        <f t="shared" si="2"/>
        <v/>
      </c>
      <c r="AE25" s="99" t="str">
        <f t="shared" si="3"/>
        <v/>
      </c>
      <c r="AF25" s="64"/>
      <c r="AG25" s="111"/>
      <c r="AH25" s="111"/>
      <c r="AI25" s="111"/>
      <c r="AJ25" s="111"/>
      <c r="AK25" s="111"/>
      <c r="AP25" s="113"/>
      <c r="AQ25" s="112">
        <f t="shared" si="4"/>
        <v>0</v>
      </c>
      <c r="AR25" s="108" t="str">
        <f t="shared" si="5"/>
        <v/>
      </c>
      <c r="AS25" s="108" t="str">
        <f t="shared" si="6"/>
        <v/>
      </c>
      <c r="AT25" s="108" t="str">
        <f t="shared" si="7"/>
        <v/>
      </c>
      <c r="AU25" s="108" t="str">
        <f t="shared" si="8"/>
        <v/>
      </c>
      <c r="AV25" s="108" t="str">
        <f t="shared" si="9"/>
        <v/>
      </c>
      <c r="AW25" s="108" t="str">
        <f t="shared" si="10"/>
        <v/>
      </c>
      <c r="AX25" s="108" t="str">
        <f t="shared" si="11"/>
        <v/>
      </c>
      <c r="AY25" s="108" t="str">
        <f t="shared" si="12"/>
        <v/>
      </c>
      <c r="AZ25" s="108" t="str">
        <f t="shared" si="13"/>
        <v/>
      </c>
    </row>
    <row r="26" s="1" customFormat="1" ht="24" customHeight="1" spans="1:52">
      <c r="A26" s="15" t="str">
        <f t="shared" si="20"/>
        <v/>
      </c>
      <c r="B26" s="16" t="str">
        <f t="shared" si="25"/>
        <v/>
      </c>
      <c r="C26" s="32" t="str">
        <f t="shared" si="26"/>
        <v/>
      </c>
      <c r="D26" s="33" t="str">
        <f t="shared" si="27"/>
        <v/>
      </c>
      <c r="E26" s="19" t="str">
        <f t="shared" si="17"/>
        <v/>
      </c>
      <c r="F26" s="20" t="str">
        <f t="shared" si="14"/>
        <v/>
      </c>
      <c r="G26" s="21" t="str">
        <f t="shared" si="28"/>
        <v/>
      </c>
      <c r="H26" s="34" t="str">
        <f t="shared" si="15"/>
        <v/>
      </c>
      <c r="I26" s="46" t="str">
        <f t="shared" ref="I26:L26" si="44">IF(OR($G26="",$AC26=""),"",AR26*$G26)</f>
        <v/>
      </c>
      <c r="J26" s="46" t="str">
        <f t="shared" si="1"/>
        <v/>
      </c>
      <c r="K26" s="46" t="str">
        <f t="shared" si="44"/>
        <v/>
      </c>
      <c r="L26" s="46" t="str">
        <f t="shared" si="44"/>
        <v/>
      </c>
      <c r="M26" s="46" t="str">
        <f t="shared" si="30"/>
        <v/>
      </c>
      <c r="N26" s="46" t="str">
        <f t="shared" si="31"/>
        <v/>
      </c>
      <c r="O26" s="47" t="str">
        <f t="shared" si="32"/>
        <v/>
      </c>
      <c r="P26" s="46" t="str">
        <f t="shared" si="33"/>
        <v/>
      </c>
      <c r="Q26" s="46" t="str">
        <f t="shared" si="34"/>
        <v/>
      </c>
      <c r="R26" s="78"/>
      <c r="S26" s="72" t="str">
        <f t="shared" si="43"/>
        <v/>
      </c>
      <c r="T26" s="73"/>
      <c r="U26" s="74"/>
      <c r="V26" s="79"/>
      <c r="W26" s="76"/>
      <c r="X26" s="76"/>
      <c r="Y26" s="76"/>
      <c r="Z26" s="95"/>
      <c r="AA26" s="96"/>
      <c r="AB26" s="97"/>
      <c r="AC26" s="97"/>
      <c r="AD26" s="98" t="str">
        <f t="shared" si="2"/>
        <v/>
      </c>
      <c r="AE26" s="99" t="str">
        <f t="shared" si="3"/>
        <v/>
      </c>
      <c r="AF26" s="64"/>
      <c r="AG26" s="111"/>
      <c r="AH26" s="111"/>
      <c r="AI26" s="111"/>
      <c r="AJ26" s="111"/>
      <c r="AK26" s="111"/>
      <c r="AP26" s="113"/>
      <c r="AQ26" s="112">
        <f t="shared" si="4"/>
        <v>0</v>
      </c>
      <c r="AR26" s="108" t="str">
        <f t="shared" si="5"/>
        <v/>
      </c>
      <c r="AS26" s="108" t="str">
        <f t="shared" si="6"/>
        <v/>
      </c>
      <c r="AT26" s="108" t="str">
        <f t="shared" si="7"/>
        <v/>
      </c>
      <c r="AU26" s="108" t="str">
        <f t="shared" si="8"/>
        <v/>
      </c>
      <c r="AV26" s="108" t="str">
        <f t="shared" si="9"/>
        <v/>
      </c>
      <c r="AW26" s="108" t="str">
        <f t="shared" si="10"/>
        <v/>
      </c>
      <c r="AX26" s="108" t="str">
        <f t="shared" si="11"/>
        <v/>
      </c>
      <c r="AY26" s="108" t="str">
        <f t="shared" si="12"/>
        <v/>
      </c>
      <c r="AZ26" s="108" t="str">
        <f t="shared" si="13"/>
        <v/>
      </c>
    </row>
    <row r="27" s="1" customFormat="1" ht="24" customHeight="1" spans="1:52">
      <c r="A27" s="15" t="str">
        <f t="shared" si="20"/>
        <v/>
      </c>
      <c r="B27" s="16" t="str">
        <f t="shared" si="25"/>
        <v/>
      </c>
      <c r="C27" s="32" t="str">
        <f t="shared" si="26"/>
        <v/>
      </c>
      <c r="D27" s="33" t="str">
        <f t="shared" si="27"/>
        <v/>
      </c>
      <c r="E27" s="19" t="str">
        <f t="shared" si="17"/>
        <v/>
      </c>
      <c r="F27" s="20" t="str">
        <f t="shared" si="14"/>
        <v/>
      </c>
      <c r="G27" s="21" t="str">
        <f t="shared" si="28"/>
        <v/>
      </c>
      <c r="H27" s="34" t="str">
        <f t="shared" si="15"/>
        <v/>
      </c>
      <c r="I27" s="46" t="str">
        <f t="shared" ref="I27:L27" si="45">IF(OR($G27="",$AC27=""),"",AR27*$G27)</f>
        <v/>
      </c>
      <c r="J27" s="46" t="str">
        <f t="shared" si="1"/>
        <v/>
      </c>
      <c r="K27" s="46" t="str">
        <f t="shared" si="45"/>
        <v/>
      </c>
      <c r="L27" s="46" t="str">
        <f t="shared" si="45"/>
        <v/>
      </c>
      <c r="M27" s="46" t="str">
        <f t="shared" si="30"/>
        <v/>
      </c>
      <c r="N27" s="46" t="str">
        <f t="shared" si="31"/>
        <v/>
      </c>
      <c r="O27" s="47" t="str">
        <f t="shared" si="32"/>
        <v/>
      </c>
      <c r="P27" s="46" t="str">
        <f t="shared" si="33"/>
        <v/>
      </c>
      <c r="Q27" s="46" t="str">
        <f t="shared" si="34"/>
        <v/>
      </c>
      <c r="R27" s="78"/>
      <c r="S27" s="72" t="str">
        <f t="shared" si="43"/>
        <v/>
      </c>
      <c r="T27" s="73"/>
      <c r="U27" s="74"/>
      <c r="V27" s="79"/>
      <c r="W27" s="76"/>
      <c r="X27" s="76"/>
      <c r="Y27" s="76"/>
      <c r="Z27" s="95"/>
      <c r="AA27" s="96"/>
      <c r="AB27" s="97"/>
      <c r="AC27" s="97"/>
      <c r="AD27" s="98" t="str">
        <f t="shared" si="2"/>
        <v/>
      </c>
      <c r="AE27" s="99" t="str">
        <f t="shared" si="3"/>
        <v/>
      </c>
      <c r="AF27" s="64"/>
      <c r="AG27" s="111"/>
      <c r="AH27" s="111"/>
      <c r="AI27" s="111"/>
      <c r="AJ27" s="111"/>
      <c r="AK27" s="111"/>
      <c r="AP27" s="113"/>
      <c r="AQ27" s="112">
        <f t="shared" si="4"/>
        <v>0</v>
      </c>
      <c r="AR27" s="108" t="str">
        <f t="shared" si="5"/>
        <v/>
      </c>
      <c r="AS27" s="108" t="str">
        <f t="shared" si="6"/>
        <v/>
      </c>
      <c r="AT27" s="108" t="str">
        <f t="shared" si="7"/>
        <v/>
      </c>
      <c r="AU27" s="108" t="str">
        <f t="shared" si="8"/>
        <v/>
      </c>
      <c r="AV27" s="108" t="str">
        <f t="shared" si="9"/>
        <v/>
      </c>
      <c r="AW27" s="108" t="str">
        <f t="shared" si="10"/>
        <v/>
      </c>
      <c r="AX27" s="108" t="str">
        <f t="shared" si="11"/>
        <v/>
      </c>
      <c r="AY27" s="108" t="str">
        <f t="shared" si="12"/>
        <v/>
      </c>
      <c r="AZ27" s="108" t="str">
        <f t="shared" si="13"/>
        <v/>
      </c>
    </row>
    <row r="28" s="1" customFormat="1" ht="24" customHeight="1" spans="1:52">
      <c r="A28" s="35" t="s">
        <v>60</v>
      </c>
      <c r="B28" s="36"/>
      <c r="C28" s="36"/>
      <c r="D28" s="37"/>
      <c r="E28" s="38"/>
      <c r="F28" s="39"/>
      <c r="G28" s="40">
        <f t="shared" ref="G28:S28" si="46">IF(SUM(G7:G27)=0,"",SUM(G7:G27))</f>
        <v>67</v>
      </c>
      <c r="H28" s="40"/>
      <c r="I28" s="48">
        <f t="shared" si="46"/>
        <v>8.3545</v>
      </c>
      <c r="J28" s="48">
        <f t="shared" si="46"/>
        <v>637.9924</v>
      </c>
      <c r="K28" s="48">
        <f t="shared" si="46"/>
        <v>2.48</v>
      </c>
      <c r="L28" s="48">
        <f t="shared" si="46"/>
        <v>18.6</v>
      </c>
      <c r="M28" s="48" t="str">
        <f t="shared" si="46"/>
        <v/>
      </c>
      <c r="N28" s="48" t="str">
        <f t="shared" si="46"/>
        <v/>
      </c>
      <c r="O28" s="49">
        <f t="shared" si="46"/>
        <v>67</v>
      </c>
      <c r="P28" s="48">
        <f t="shared" si="46"/>
        <v>5.896</v>
      </c>
      <c r="Q28" s="48">
        <f t="shared" si="46"/>
        <v>971.634</v>
      </c>
      <c r="R28" s="48">
        <f t="shared" si="46"/>
        <v>13.44</v>
      </c>
      <c r="S28" s="80"/>
      <c r="T28" s="81"/>
      <c r="U28" s="82"/>
      <c r="V28" s="66"/>
      <c r="W28" s="83"/>
      <c r="X28" s="83"/>
      <c r="Y28" s="83"/>
      <c r="Z28" s="83"/>
      <c r="AA28" s="83"/>
      <c r="AB28" s="83"/>
      <c r="AC28" s="83"/>
      <c r="AD28" s="83"/>
      <c r="AE28" s="83"/>
      <c r="AF28" s="64"/>
      <c r="AG28" s="111"/>
      <c r="AH28" s="111"/>
      <c r="AI28" s="111"/>
      <c r="AJ28" s="111"/>
      <c r="AK28" s="111"/>
      <c r="AP28" s="113"/>
      <c r="AQ28" s="114"/>
      <c r="AR28" s="115"/>
      <c r="AS28" s="115"/>
      <c r="AT28" s="115"/>
      <c r="AU28" s="115"/>
      <c r="AV28" s="115"/>
      <c r="AW28" s="115"/>
      <c r="AX28" s="115"/>
      <c r="AY28" s="115"/>
      <c r="AZ28" s="113"/>
    </row>
    <row r="29" s="1" customFormat="1" ht="23.1" customHeight="1" spans="1:52">
      <c r="A29" s="8"/>
      <c r="B29" s="8" t="s">
        <v>61</v>
      </c>
      <c r="C29" s="8"/>
      <c r="D29" s="8"/>
      <c r="E29" s="7"/>
      <c r="F29" s="7"/>
      <c r="G29" s="7"/>
      <c r="H29" s="7"/>
      <c r="I29" s="7" t="s">
        <v>62</v>
      </c>
      <c r="J29" s="7"/>
      <c r="K29" s="7"/>
      <c r="L29" s="50"/>
      <c r="M29" s="50"/>
      <c r="N29" s="50"/>
      <c r="O29" s="51"/>
      <c r="P29" s="7"/>
      <c r="Q29" s="7"/>
      <c r="R29" s="7" t="s">
        <v>63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111"/>
      <c r="AH29" s="111"/>
      <c r="AI29" s="111"/>
      <c r="AJ29" s="111"/>
      <c r="AK29" s="111"/>
      <c r="AP29" s="113"/>
      <c r="AQ29" s="114"/>
      <c r="AR29" s="115"/>
      <c r="AS29" s="115"/>
      <c r="AT29" s="115"/>
      <c r="AU29" s="115"/>
      <c r="AV29" s="115"/>
      <c r="AW29" s="115"/>
      <c r="AX29" s="115"/>
      <c r="AY29" s="115"/>
      <c r="AZ29" s="113"/>
    </row>
    <row r="30" ht="16.5" customHeight="1" spans="42:52"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</row>
    <row r="31" spans="42:52"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</row>
    <row r="33" spans="15:15">
      <c r="O33" s="3">
        <v>52</v>
      </c>
    </row>
  </sheetData>
  <sheetProtection formatCells="0" insertHyperlinks="0" deleteColumns="0"/>
  <mergeCells count="67">
    <mergeCell ref="A1:U1"/>
    <mergeCell ref="O2:U2"/>
    <mergeCell ref="AG3:AP3"/>
    <mergeCell ref="B7:D7"/>
    <mergeCell ref="S7:U7"/>
    <mergeCell ref="B8:D8"/>
    <mergeCell ref="S8:U8"/>
    <mergeCell ref="B9:D9"/>
    <mergeCell ref="S9:U9"/>
    <mergeCell ref="B10:D10"/>
    <mergeCell ref="S10:U10"/>
    <mergeCell ref="S11:U11"/>
    <mergeCell ref="S12:U12"/>
    <mergeCell ref="S13:U13"/>
    <mergeCell ref="S14:U14"/>
    <mergeCell ref="S15:U15"/>
    <mergeCell ref="S16:U16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S26:U26"/>
    <mergeCell ref="S27:U27"/>
    <mergeCell ref="A28:D28"/>
    <mergeCell ref="S28:U28"/>
    <mergeCell ref="B29:D29"/>
    <mergeCell ref="A3:A6"/>
    <mergeCell ref="E3:E6"/>
    <mergeCell ref="F3:F6"/>
    <mergeCell ref="G3:G5"/>
    <mergeCell ref="H3:H5"/>
    <mergeCell ref="R3:R5"/>
    <mergeCell ref="W3:W5"/>
    <mergeCell ref="X3:X5"/>
    <mergeCell ref="Y3:Y5"/>
    <mergeCell ref="Z5:Z6"/>
    <mergeCell ref="AA5:AA6"/>
    <mergeCell ref="AB3:AB6"/>
    <mergeCell ref="AC3:AC6"/>
    <mergeCell ref="AF4:AF5"/>
    <mergeCell ref="AG4:AG5"/>
    <mergeCell ref="AH4:AH5"/>
    <mergeCell ref="AI4:AI5"/>
    <mergeCell ref="AJ4:AJ5"/>
    <mergeCell ref="AK4:AK5"/>
    <mergeCell ref="AL4:AL5"/>
    <mergeCell ref="AM4:AM5"/>
    <mergeCell ref="AO4:AO5"/>
    <mergeCell ref="AQ4:AQ5"/>
    <mergeCell ref="AR4:AR5"/>
    <mergeCell ref="AS4:AS5"/>
    <mergeCell ref="AT4:AT5"/>
    <mergeCell ref="AU4:AU5"/>
    <mergeCell ref="AV4:AV5"/>
    <mergeCell ref="AW4:AW5"/>
    <mergeCell ref="AY4:AY5"/>
    <mergeCell ref="B3:D6"/>
    <mergeCell ref="I3:N4"/>
    <mergeCell ref="Z1:AA4"/>
    <mergeCell ref="AD2:AE6"/>
    <mergeCell ref="S3:U6"/>
    <mergeCell ref="O3:Q4"/>
  </mergeCells>
  <dataValidations count="3">
    <dataValidation type="list" allowBlank="1" showInputMessage="1" showErrorMessage="1" sqref="F11:F16 AB11:AB17">
      <formula1>"左侧,右侧"</formula1>
    </dataValidation>
    <dataValidation type="list" allowBlank="1" showInputMessage="1" showErrorMessage="1" sqref="AB7:AB10 AB18:AB27">
      <formula1>"左侧,右侧,两侧"</formula1>
    </dataValidation>
    <dataValidation type="list" allowBlank="1" showInputMessage="1" showErrorMessage="1" sqref="AC7:AC27">
      <formula1>"0.4×0.4,0.5×0.5,0.6×0.6,0.8×0.8,1.0×1.0,"</formula1>
    </dataValidation>
  </dataValidations>
  <printOptions horizontalCentered="1" verticalCentered="1"/>
  <pageMargins left="0.905511811023622" right="0.590551181102362" top="0.590551181102362" bottom="0.590551181102362" header="1.37795275590551" footer="0.393700787401575"/>
  <pageSetup paperSize="8" scale="92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4097" progId="AutoCAD.Drawing.16" r:id="rId3">
          <objectPr defaultSize="0" r:id="rId4">
            <anchor moveWithCells="1" sizeWithCells="1">
              <from>
                <xdr:col>3</xdr:col>
                <xdr:colOff>39370</xdr:colOff>
                <xdr:row>27</xdr:row>
                <xdr:rowOff>292735</xdr:rowOff>
              </from>
              <to>
                <xdr:col>3</xdr:col>
                <xdr:colOff>363220</xdr:colOff>
                <xdr:row>29</xdr:row>
                <xdr:rowOff>149225</xdr:rowOff>
              </to>
            </anchor>
          </objectPr>
        </oleObject>
      </mc:Choice>
      <mc:Fallback>
        <oleObject shapeId="4097" progId="AutoCAD.Drawing.16" r:id="rId3"/>
      </mc:Fallback>
    </mc:AlternateContent>
    <mc:AlternateContent xmlns:mc="http://schemas.openxmlformats.org/markup-compatibility/2006">
      <mc:Choice Requires="x14">
        <oleObject shapeId="4098" progId="AutoCAD.Drawing.16" r:id="rId5">
          <objectPr defaultSize="0" r:id="rId6">
            <anchor moveWithCells="1" sizeWithCells="1">
              <from>
                <xdr:col>17</xdr:col>
                <xdr:colOff>622935</xdr:colOff>
                <xdr:row>28</xdr:row>
                <xdr:rowOff>24130</xdr:rowOff>
              </from>
              <to>
                <xdr:col>19</xdr:col>
                <xdr:colOff>50800</xdr:colOff>
                <xdr:row>30</xdr:row>
                <xdr:rowOff>15240</xdr:rowOff>
              </to>
            </anchor>
          </objectPr>
        </oleObject>
      </mc:Choice>
      <mc:Fallback>
        <oleObject shapeId="4098" progId="AutoCAD.Drawing.1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</vt:lpstr>
      <vt:lpstr>01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10131</cp:lastModifiedBy>
  <dcterms:created xsi:type="dcterms:W3CDTF">1996-12-17T01:32:00Z</dcterms:created>
  <cp:lastPrinted>2020-09-10T02:53:00Z</cp:lastPrinted>
  <dcterms:modified xsi:type="dcterms:W3CDTF">2025-03-21T06:49:12Z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9186DB42909746DDAA88E4E3458EF6B6_12</vt:lpwstr>
  </property>
  <property fmtid="{D5CDD505-2E9C-101B-9397-08002B2CF9AE}" pid="3" name="KSOProductBuildVer">
    <vt:lpwstr>2052-12.1.0.20305</vt:lpwstr>
  </property>
</Properties>
</file>